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5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D4DFD2F5-6910-4B21-BF4B-CB91871464B4}" xr6:coauthVersionLast="47" xr6:coauthVersionMax="47" xr10:uidLastSave="{00000000-0000-0000-0000-000000000000}"/>
  <bookViews>
    <workbookView xWindow="-15180" yWindow="-16320" windowWidth="57840" windowHeight="15720" activeTab="4" xr2:uid="{F564B90C-1011-489E-B73E-139ED40580AD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Values'!$C$75</definedName>
    <definedName name="Asphalt_TradRecovery">'[1]Common Values'!$D$96</definedName>
    <definedName name="Asphalt_WtoE">'[1]Common Values'!$C$96</definedName>
    <definedName name="BrickRoofTiles_WtoE">'[1]Common Values'!$C$98</definedName>
    <definedName name="BricksAndToofTiles_Ton_M3">'[1]Common Values'!$C$77</definedName>
    <definedName name="BricksRoofTiles_TradRecovery">'[1]Common Values'!$D$98</definedName>
    <definedName name="CDP_Generated">'[1]Common Values'!$C$29</definedName>
    <definedName name="CDP_Recycled">'[1]Common Values'!$C$41</definedName>
    <definedName name="Comingled_Generated">'[1]Common Values'!$C$22</definedName>
    <definedName name="Comingled_Recycled">'[1]Common Values'!$C$34</definedName>
    <definedName name="Concrete_Ton_M3">'[1]Common Values'!$C$73</definedName>
    <definedName name="Concrete_TradRecovery">'[1]Common Values'!$D$94</definedName>
    <definedName name="Concrete_WtoE">'[1]Common Values'!$C$94</definedName>
    <definedName name="CP_Generated">'[1]Common Values'!$C$28</definedName>
    <definedName name="CP_Recycled">'[1]Common Values'!$C$40</definedName>
    <definedName name="CustomerData" localSheetId="0">#REF!</definedName>
    <definedName name="CustomerData">[1]!CustomersList[#Data]</definedName>
    <definedName name="DryWaste_Generated">'[1]Common Values'!$C$24</definedName>
    <definedName name="DryWaste_Recycled">'[1]Common Values'!$C$36</definedName>
    <definedName name="Fill_VENM_Ton_M3">'[1]Common Values'!$C$74</definedName>
    <definedName name="GenSoil_TradRecovery">'[1]Common Values'!$D$95</definedName>
    <definedName name="GenSoil_WtoE">'[1]Common Values'!$C$95</definedName>
    <definedName name="GenWaste_Generated">'[1]Common Values'!$C$20</definedName>
    <definedName name="GenWaste_Recycled">'[1]Common Values'!$C$32</definedName>
    <definedName name="Glass_Ton_M3">'[1]Common Values'!$C$78</definedName>
    <definedName name="Glass_TradRecovery">'[1]Common Values'!$D$99</definedName>
    <definedName name="Glass_WtoE">'[1]Common Values'!$C$99</definedName>
    <definedName name="MixedNonRecycable_TradRecovery">'[1]Common Values'!$D$106</definedName>
    <definedName name="MixedRecycable_TradRecovery">'[1]Common Values'!$D$105</definedName>
    <definedName name="MixedRecyclable_WtoE">'[1]Common Values'!$C$105</definedName>
    <definedName name="NonFerrousMetal_Kg_M3">'[1]Common Values'!$C$83</definedName>
    <definedName name="NonFerrousMetal_TradRecovery">'[1]Common Values'!$D$104</definedName>
    <definedName name="NonFerrousMetal_WtoE">'[1]Common Values'!$C$104</definedName>
    <definedName name="OfficeWasteContainerVol">'[1]Common Values'!$B$44:$C$63</definedName>
    <definedName name="Organics_Generated">'[1]Common Values'!$C$25</definedName>
    <definedName name="Organics_Recycled">'[1]Common Values'!$C$37</definedName>
    <definedName name="OtherNonRecyclableMixed_Ton_M3">'[1]Common Values'!$C$85</definedName>
    <definedName name="OtherRecyclableMixed_Ton_M3">'[1]Common Values'!$C$84</definedName>
    <definedName name="PaperAndCard__Recycled">'[1]Common Values'!$C$33</definedName>
    <definedName name="PaperAndCard_Generated">'[1]Common Values'!$C$21</definedName>
    <definedName name="PaperAndCardboard_Ton_M3">'[1]Common Values'!$C$79</definedName>
    <definedName name="PaperCardboard_TradRecovery">'[1]Common Values'!$D$100</definedName>
    <definedName name="PaperCardboard_WtoE">'[1]Common Values'!$C$100</definedName>
    <definedName name="Plasterboard_Ton_M3">'[1]Common Values'!$C$81</definedName>
    <definedName name="Plasterboard_TradRecovery">'[1]Common Values'!$D$102</definedName>
    <definedName name="PlasterBpard_WtoE">'[1]Common Values'!$C$102</definedName>
    <definedName name="Plastic_Generated">'[1]Common Values'!$C$23</definedName>
    <definedName name="Plastic_Recycled">'[1]Common Values'!$C$35</definedName>
    <definedName name="Plastic_TradRecovery">'[1]Common Values'!$D$101</definedName>
    <definedName name="Plastic_WtoE">'[1]Common Values'!$C$101</definedName>
    <definedName name="PlasticDemo_Ton_M3">'[1]Common Values'!$C$80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pecialWaste_Ton_M3">'[1]Common Values'!$C$88</definedName>
    <definedName name="SpecialWaste_TradRecovery">'[1]Common Values'!$D$109</definedName>
    <definedName name="SpecialWaste_WtoE">'[1]Common Values'!$C$109</definedName>
    <definedName name="Steel_Ton_M3">'[1]Common Values'!$C$82</definedName>
    <definedName name="Steel_TradRecovery">'[1]Common Values'!$D$103</definedName>
    <definedName name="Steel_WtoE">'[1]Common Values'!$C$103</definedName>
    <definedName name="tbl_PastYearsW2E" localSheetId="0">[1]!Table9[#All]</definedName>
    <definedName name="tbl_PastYearsW2E">[1]!Table9[#All]</definedName>
    <definedName name="ThisClient">'Monthly Waste Diversion'!$P$1</definedName>
    <definedName name="Timber_Ton_M3">'[1]Common Values'!$C$76</definedName>
    <definedName name="Timber_TradRecovery">'[1]Common Values'!$D$97</definedName>
    <definedName name="Timber_WtoE">'[1]Common Values'!$C$97</definedName>
    <definedName name="VegetationWaste_Ton_M3">'[1]Common Values'!$C$72</definedName>
    <definedName name="VegWaste_TradRecovery">'[1]Common Values'!$D$93</definedName>
    <definedName name="VegWaste_WtoE">'[1]Common Values'!$C$93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<sst xmlns="http://schemas.openxmlformats.org/spreadsheetml/2006/main" count="325" uniqueCount="104">
  <si>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</si>
  <si>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</si>
  <si>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</si>
  <si>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</si>
  <si>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</si>
  <si>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</si>
  <si>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</si>
  <si>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</si>
  <si>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</si>
  <si>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</si>
  <si>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</si>
  <si>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</si>
  <si>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</si>
  <si>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</si>
  <si>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</si>
  <si>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</si>
  <si>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</si>
  <si>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</si>
  <si>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</si>
  <si>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</si>
  <si>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</si>
  <si>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</si>
  <si>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</si>
  <si>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CDREC</t>
  </si>
  <si>
    <t>15M</t>
  </si>
  <si>
    <t>MRF5</t>
  </si>
  <si>
    <t>Bingo Recycling - Auburn</t>
  </si>
  <si>
    <t>MRF14</t>
  </si>
  <si>
    <t>Brandown Pty Ltd</t>
  </si>
  <si>
    <t>ORG</t>
  </si>
  <si>
    <t>MRF27</t>
  </si>
  <si>
    <t>Cleanaway Kemps Creek Resource Recovery Park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</si>
  <si>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</si>
  <si>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</si>
  <si>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</si>
  <si>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</si>
  <si>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</si>
  <si>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</si>
  <si>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</si>
  <si>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</si>
  <si>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</si>
  <si>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</si>
  <si>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</si>
  <si>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</si>
  <si>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</si>
  <si>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</si>
  <si>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</si>
  <si>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2023-04</t>
  </si>
  <si>
    <t>DATE</t>
  </si>
  <si>
    <t>Dry Waste</t>
  </si>
  <si>
    <t>Organics</t>
  </si>
  <si>
    <t>Coffee Pods</t>
  </si>
  <si>
    <t>Cans and Bottles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</si>
  <si>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</si>
  <si>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</si>
  <si>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</si>
  <si>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</si>
  <si>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</si>
  <si>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</si>
  <si>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</si>
  <si>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</si>
  <si>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</si>
  <si>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</si>
  <si>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</si>
  <si>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</si>
  <si>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</si>
  <si>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</si>
  <si>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</si>
  <si>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2023</t>
  </si>
  <si>
    <t>2023-01</t>
  </si>
  <si>
    <t>2023-02</t>
  </si>
  <si>
    <t>2023-03</t>
  </si>
  <si>
    <t>2023-05</t>
  </si>
  <si>
    <t>2023-06</t>
  </si>
  <si>
    <t>2023-07</t>
  </si>
  <si>
    <t>2023-08</t>
  </si>
  <si>
    <t>2023-09</t>
  </si>
  <si>
    <t>2023-10</t>
  </si>
  <si>
    <t>2023-11</t>
  </si>
  <si>
    <t>2023-12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</si>
  <si>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</si>
  <si>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</si>
  <si>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</si>
  <si>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</si>
  <si>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</si>
  <si>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</si>
  <si>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</si>
  <si>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</si>
  <si>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</si>
  <si>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</si>
  <si>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</si>
  <si>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</si>
  <si>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2023-04</t>
  </si>
  <si>
    <t>DATE : 26-May-2023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</si>
  <si>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</si>
  <si>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</si>
  <si>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</si>
  <si>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</si>
  <si>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</si>
  <si>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</si>
  <si>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</si>
  <si>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</si>
  <si>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MRF6</t>
  </si>
  <si>
    <t>BM Recycling - Banksmeadow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</si>
</sst>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9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7" fillId="0" borderId="17" xfId="3" applyNumberFormat="1" applyFont="1" applyBorder="1" applyAlignment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1" xfId="3" applyNumberFormat="1" applyFont="1" applyFill="1" applyBorder="1" applyAlignment="1">
      <alignment horizontal="right" vertical="center" wrapText="1" indent="3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3" fillId="3" borderId="1" xfId="3" applyNumberFormat="1" applyFont="1" applyFill="1" applyBorder="1" applyAlignment="1">
      <alignment horizontal="center" textRotation="90" wrapText="1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0" fontId="13" fillId="4" borderId="17" xfId="3" applyNumberFormat="1" applyFont="1" applyFill="1" applyBorder="1" applyAlignment="1">
      <alignment horizontal="center" vertical="center"/>
    </xf>
    <xf numFmtId="170" fontId="7" fillId="4" borderId="17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70" fontId="7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171" fontId="37" fillId="0" borderId="0" xfId="3" applyNumberFormat="1" applyFont="1" applyAlignment="1">
      <alignment horizontal="center" vertical="center"/>
    </xf>
    <xf numFmtId="171" fontId="38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0" fontId="39" fillId="0" borderId="0" xfId="2" applyFont="1"/>
    <xf numFmtId="14" fontId="13" fillId="4" borderId="0" xfId="2" applyNumberFormat="1" applyFont="1" applyFill="1" applyAlignment="1">
      <alignment horizontal="left" vertical="top" wrapText="1"/>
    </xf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1" fillId="0" borderId="0" xfId="2" applyFont="1" applyAlignment="1">
      <alignment horizontal="left" vertical="center" indent="1"/>
    </xf>
    <xf numFmtId="167" fontId="42" fillId="0" borderId="0" xfId="3" applyNumberFormat="1" applyFont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4E5C9665-5C34-4380-9DA1-591AABB5A00B}"/>
    <cellStyle name="Normal 2 3" xfId="4" xr:uid="{012E59C1-8D48-4FA2-A2A7-18EB850D8E3D}"/>
    <cellStyle name="Normal 3" xfId="2" xr:uid="{0E283FB2-3904-4636-B933-7993F44A79C4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358A-4FE9-B2AF-7D662A1E73A6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358A-4FE9-B2AF-7D662A1E73A6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358A-4FE9-B2AF-7D662A1E73A6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358A-4FE9-B2AF-7D662A1E73A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0.57805803388544141</c:v>
                </c:pt>
                <c:pt idx="1">
                  <c:v>2.8748147541242815E-3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58A-4FE9-B2AF-7D662A1E73A6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0.30183879606990255</c:v>
                </c:pt>
                <c:pt idx="1">
                  <c:v>0.69816120393009751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A9-48FD-8840-44536EDDA1F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0.91203645505971098</c:v>
                </c:pt>
                <c:pt idx="1">
                  <c:v>8.796354494028906E-2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CD-46D0-95A0-0599589ECD9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786-40C6-829D-D5A1ECCF0A6D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786-40C6-829D-D5A1ECCF0A6D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8786-40C6-829D-D5A1ECCF0A6D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8786-40C6-829D-D5A1ECCF0A6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1.7909071576123969E-4</c:v>
                </c:pt>
                <c:pt idx="1">
                  <c:v>0.61238020728262998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786-40C6-829D-D5A1ECCF0A6D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0.31011030132713324</c:v>
                </c:pt>
                <c:pt idx="1">
                  <c:v>0.68930098884680369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6D-48CA-9D3D-1731E06F43A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0.84833367904307566</c:v>
                </c:pt>
                <c:pt idx="1">
                  <c:v>0.15166632095692445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2C-4C02-9CEC-D66538544A1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27.540  0.800  0.000  0.000  1.000  0.250  0.000  0.250  1.000  0.000  0.480  0.000  0.500  0.000  0.000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925.632  0.295  784.950  785.245  140.387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33" Type="http://schemas.openxmlformats.org/officeDocument/2006/relationships/image" Target="../media/image43.sv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32" Type="http://schemas.openxmlformats.org/officeDocument/2006/relationships/image" Target="../media/image42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31" Type="http://schemas.openxmlformats.org/officeDocument/2006/relationships/image" Target="../media/image41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Relationship Id="rId30" Type="http://schemas.openxmlformats.org/officeDocument/2006/relationships/image" Target="../media/image40.png"/><Relationship Id="rId8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0.png"/><Relationship Id="rId18" Type="http://schemas.openxmlformats.org/officeDocument/2006/relationships/image" Target="../media/image25.png"/><Relationship Id="rId26" Type="http://schemas.openxmlformats.org/officeDocument/2006/relationships/image" Target="../media/image43.svg"/><Relationship Id="rId3" Type="http://schemas.openxmlformats.org/officeDocument/2006/relationships/image" Target="../media/image44.png"/><Relationship Id="rId21" Type="http://schemas.openxmlformats.org/officeDocument/2006/relationships/image" Target="../media/image57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5" Type="http://schemas.openxmlformats.org/officeDocument/2006/relationships/image" Target="../media/image42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9.png"/><Relationship Id="rId24" Type="http://schemas.openxmlformats.org/officeDocument/2006/relationships/image" Target="../media/image41.sv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23" Type="http://schemas.openxmlformats.org/officeDocument/2006/relationships/image" Target="../media/image40.png"/><Relationship Id="rId10" Type="http://schemas.openxmlformats.org/officeDocument/2006/relationships/image" Target="../media/image48.png"/><Relationship Id="rId19" Type="http://schemas.openxmlformats.org/officeDocument/2006/relationships/image" Target="../media/image55.png"/><Relationship Id="rId4" Type="http://schemas.openxmlformats.org/officeDocument/2006/relationships/image" Target="../media/image45.png"/><Relationship Id="rId9" Type="http://schemas.openxmlformats.org/officeDocument/2006/relationships/image" Target="../media/image47.png"/><Relationship Id="rId14" Type="http://schemas.openxmlformats.org/officeDocument/2006/relationships/image" Target="../media/image51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png"/><Relationship Id="rId18" Type="http://schemas.openxmlformats.org/officeDocument/2006/relationships/image" Target="../media/image7.png"/><Relationship Id="rId26" Type="http://schemas.openxmlformats.org/officeDocument/2006/relationships/image" Target="../media/image64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3.svg"/><Relationship Id="rId7" Type="http://schemas.openxmlformats.org/officeDocument/2006/relationships/image" Target="../media/image44.png"/><Relationship Id="rId12" Type="http://schemas.openxmlformats.org/officeDocument/2006/relationships/image" Target="../media/image58.png"/><Relationship Id="rId17" Type="http://schemas.openxmlformats.org/officeDocument/2006/relationships/image" Target="../media/image60.png"/><Relationship Id="rId25" Type="http://schemas.openxmlformats.org/officeDocument/2006/relationships/image" Target="../media/image63.png"/><Relationship Id="rId33" Type="http://schemas.openxmlformats.org/officeDocument/2006/relationships/image" Target="../media/image42.png"/><Relationship Id="rId2" Type="http://schemas.openxmlformats.org/officeDocument/2006/relationships/chart" Target="../charts/chart5.xml"/><Relationship Id="rId16" Type="http://schemas.openxmlformats.org/officeDocument/2006/relationships/image" Target="../media/image59.png"/><Relationship Id="rId20" Type="http://schemas.openxmlformats.org/officeDocument/2006/relationships/image" Target="../media/image61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62.png"/><Relationship Id="rId32" Type="http://schemas.openxmlformats.org/officeDocument/2006/relationships/image" Target="../media/image41.sv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0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Relationship Id="rId8" Type="http://schemas.openxmlformats.org/officeDocument/2006/relationships/image" Target="../media/image2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5.png"/><Relationship Id="rId3" Type="http://schemas.openxmlformats.org/officeDocument/2006/relationships/image" Target="../media/image67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4.png"/><Relationship Id="rId2" Type="http://schemas.openxmlformats.org/officeDocument/2006/relationships/image" Target="../media/image66.emf"/><Relationship Id="rId1" Type="http://schemas.openxmlformats.org/officeDocument/2006/relationships/image" Target="../media/image65.emf"/><Relationship Id="rId6" Type="http://schemas.openxmlformats.org/officeDocument/2006/relationships/image" Target="../media/image70.emf"/><Relationship Id="rId11" Type="http://schemas.openxmlformats.org/officeDocument/2006/relationships/image" Target="../media/image73.png"/><Relationship Id="rId5" Type="http://schemas.openxmlformats.org/officeDocument/2006/relationships/image" Target="../media/image69.emf"/><Relationship Id="rId15" Type="http://schemas.openxmlformats.org/officeDocument/2006/relationships/image" Target="../media/image76.png"/><Relationship Id="rId10" Type="http://schemas.openxmlformats.org/officeDocument/2006/relationships/image" Target="../media/image72.png"/><Relationship Id="rId4" Type="http://schemas.openxmlformats.org/officeDocument/2006/relationships/image" Target="../media/image68.emf"/><Relationship Id="rId9" Type="http://schemas.openxmlformats.org/officeDocument/2006/relationships/image" Target="../media/image71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15EB780F-307D-4E2B-940D-590E73DC8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2C4EDDC4-3A23-4E51-96C7-19C4C59A7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86E9E16D-F726-4C7C-8572-8225E8BC2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7863543A-27CB-41D2-BBF4-D258350DC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20F9D4E2-8C22-4CA0-9C8B-91235B57D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A40C4ECA-11C5-42C4-8108-A04902DB1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10506D67-6C08-480A-AE8A-64D3497A2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E452B41C-7EB7-4CD6-B548-ABC2FD88B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35339833-AA27-455C-9C73-38422D288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0F8AEDF5-E42F-47FE-B6B6-36B082A48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53CEE571-D489-4B91-BA85-2A59566FFF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D961A864-D77F-4842-89F7-D008431C9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9923D83A-2AF5-4D7B-BE63-94EE92DD1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221FD26E-85B0-4F15-93A8-E053FFF5D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8F695FF5-C5F2-450E-82F9-784B5BA687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C78DA07E-695B-4FF0-9F6E-177017DF5683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274203D3-DFC1-45F5-AF31-505E4734A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019A3240-66F2-4B48-83CC-787F9D30E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87F0FA61-23A7-4D5F-A77A-BACAFA1D99AE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25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A59E63D2-599F-4E48-A1B1-949B6F4C7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0600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252F80E-7B23-4CC4-BCF3-2D723474F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2BDF277-3C8A-4478-B7DD-B0CFF41DFDBB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11A5196-F107-4290-B97D-5BCD0E219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C32BB8E-3E77-40EA-8F0C-2182FF62F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37FF21D1-D9C8-4147-B027-90BA5FA058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29A1969-9EDB-4BCD-B72E-7F0E572F321A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75D23771-9A78-49D7-AF66-05CB2524486F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2A862CF9-E192-4943-A542-ECCD4532D157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86156EA1-C16B-4183-B8A0-51779AA01FB7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D50BA39-4410-4466-9C9F-8D01D45ED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61F808F1-137B-44DC-B701-658478593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B9EBC295-0D21-46D4-A053-F252D04736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85648E67-9E26-4D98-A95E-345AB9984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B547647E-C283-45FA-BD0F-802582772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B703A174-7B59-4453-A187-040FDF2A6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EF4F1169-F5D1-4C92-B061-3FD002623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BED22AC2-86A4-4EB4-BAFB-CBAC8E4C6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DDCA52B-F32C-4C82-87D4-B31DF04FA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6DF6FEC8-73D6-4CD9-BF46-66B15DA67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82240683-46EB-4A79-960E-09D8C1729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FB6D3AB-6549-4635-B957-11873E575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02503C6-C630-4308-B8D0-EDA2B3D3C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EB8BE556-46A6-4CE4-A599-ABEC4A75B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DF08EFB2-504F-4E08-9138-F0C3851D0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BC5E0CF0-4AF3-4017-93BC-E57A969B3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2DF21C02-C276-4BF9-909A-9AFEDDAFF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7D1C9AF4-FEC5-4DF1-AEB0-52269F77B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E890D4C-CFF5-4C1A-90FB-7D748619B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25790DD7-E0DF-4448-8C4E-FDDF34B07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257645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CA70321E-C0D9-49CB-A744-F53887979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984582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F6028FB2-AB22-4CB6-B011-F39BE0E5965C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68247300-E86C-4268-8152-ED3D6BCEF3D1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36684669-9DE0-42F2-B912-85A80EF2F4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B4D67BE6-937E-4405-A2C7-2D23552C21B8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29CA4D6B-C7E3-4EFD-8474-51FE6D3E69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27477</xdr:rowOff>
    </xdr:from>
    <xdr:to>
      <xdr:col>8</xdr:col>
      <xdr:colOff>313225</xdr:colOff>
      <xdr:row>36</xdr:row>
      <xdr:rowOff>38466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8123B940-D23E-46BC-8628-43402B6C8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825395" y="7647477"/>
          <a:ext cx="212480" cy="211014"/>
        </a:xfrm>
        <a:prstGeom prst="rect">
          <a:avLst/>
        </a:prstGeom>
      </xdr:spPr>
    </xdr:pic>
    <xdr:clientData/>
  </xdr:twoCellAnchor>
  <xdr:twoCellAnchor editAs="oneCell">
    <xdr:from>
      <xdr:col>8</xdr:col>
      <xdr:colOff>137381</xdr:colOff>
      <xdr:row>36</xdr:row>
      <xdr:rowOff>54953</xdr:rowOff>
    </xdr:from>
    <xdr:to>
      <xdr:col>8</xdr:col>
      <xdr:colOff>311395</xdr:colOff>
      <xdr:row>37</xdr:row>
      <xdr:rowOff>27477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6687A3A6-540F-4EBD-8457-5D5242AE5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862031" y="7874978"/>
          <a:ext cx="174014" cy="17254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C34487FF-CB56-4BD9-A0DE-E268C9548952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1265478-EE91-4FCF-8463-E8EE476F2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8A9EAC0-7F17-495C-AF8E-6F35F2507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4BF2F87-1754-4814-B8D4-A311B9A936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A15CFC4-C69C-4477-B16C-87C14D92D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FDBDFC2-EA8D-4195-B716-96CD4AC30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53729BAA-A2BA-46D1-9AB9-F01F872CE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18BBD4C-BB4D-48A1-A737-D1B52F207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F94A4493-5745-4087-8054-3C3DF45D1C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CBBED622-2DB7-4C09-8A35-FDDE3E810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A0054EC-D82E-474E-9056-E6AEF2359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4B7D5EA2-DA03-4F1A-8C07-58FC5B3EA9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9E74350A-F6BD-4B75-B85C-5264E008D5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DD0795C-F514-4539-92BC-F10DF1235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1FEDE563-19FB-4488-97C0-7011B5F63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1C1E0BC2-3CB5-405B-BC60-92E68C43C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EEC53827-DAA4-4E32-A0DF-0C6178C8B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85F592B-0440-472F-976B-7DA90A286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38FF9A1D-F16E-4A84-BD93-2112D4408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C859EEC1-1424-40A0-9899-A6F862A51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155D13DE-9BB2-4518-BE3E-A7B17507A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D92E5F08-2551-4498-A9F9-E022F9D4F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F15FD06B-9236-45E5-A7B8-289BF1AC282D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4369382C-B900-4DBA-BC73-CA1F285CF59A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8BA164C3-445E-47AF-BA31-4B543857F0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6A87CC42-35BB-4C89-9996-93FA223CF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  <xdr:twoCellAnchor editAs="oneCell">
    <xdr:from>
      <xdr:col>0</xdr:col>
      <xdr:colOff>51289</xdr:colOff>
      <xdr:row>35</xdr:row>
      <xdr:rowOff>21981</xdr:rowOff>
    </xdr:from>
    <xdr:to>
      <xdr:col>0</xdr:col>
      <xdr:colOff>263769</xdr:colOff>
      <xdr:row>36</xdr:row>
      <xdr:rowOff>36634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E66E0186-F4E6-4454-AF21-8D1DF6A28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51289" y="8594481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0</xdr:col>
      <xdr:colOff>73269</xdr:colOff>
      <xdr:row>36</xdr:row>
      <xdr:rowOff>43961</xdr:rowOff>
    </xdr:from>
    <xdr:to>
      <xdr:col>0</xdr:col>
      <xdr:colOff>247283</xdr:colOff>
      <xdr:row>37</xdr:row>
      <xdr:rowOff>20148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6421DA1A-2BC8-47FC-8019-B1892475D1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73269" y="8816486"/>
          <a:ext cx="174014" cy="176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CFEB91A1-7829-4378-9688-A4D8D98DF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3100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B36C2774-490D-46D4-B4A8-795BABE9084B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9D26795A-F008-4C5F-999B-A571E9AD2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AADD243-D404-4F23-A0B5-143FBFCCED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9032836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C334B173-DED1-45BC-A747-25EE149AA3D4}"/>
            </a:ext>
          </a:extLst>
        </xdr:cNvPr>
        <xdr:cNvSpPr txBox="1"/>
      </xdr:nvSpPr>
      <xdr:spPr>
        <a:xfrm rot="16200000">
          <a:off x="-678921" y="3145893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DDBD7A-24C6-4B50-86FF-7A439EAEA0B1}"/>
            </a:ext>
          </a:extLst>
        </xdr:cNvPr>
        <xdr:cNvSpPr txBox="1"/>
      </xdr:nvSpPr>
      <xdr:spPr>
        <a:xfrm rot="16200000">
          <a:off x="4048477" y="1865815"/>
          <a:ext cx="1677392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CB504174-AF3A-4AA2-90D1-67CAE51B2F62}"/>
            </a:ext>
          </a:extLst>
        </xdr:cNvPr>
        <xdr:cNvSpPr txBox="1"/>
      </xdr:nvSpPr>
      <xdr:spPr>
        <a:xfrm rot="16200000">
          <a:off x="4045089" y="3913261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F9322A5-2780-44EF-B1A2-053442901A91}"/>
            </a:ext>
          </a:extLst>
        </xdr:cNvPr>
        <xdr:cNvSpPr txBox="1"/>
      </xdr:nvSpPr>
      <xdr:spPr>
        <a:xfrm rot="16200000">
          <a:off x="6890334" y="3155598"/>
          <a:ext cx="2699246" cy="4202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8E5E1E21-C80B-4D82-B6CE-5645DA3A6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7193101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9808E9D6-61BD-4DED-B43B-E60C43535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956425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87AC65D4-84BC-4A62-BF65-E48018871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756859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7858DC69-F7C0-4035-AC31-3B018B95B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791450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2BFF8F08-CB5E-49AF-9AFE-DCEDA2845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8216900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99F6171D-60D7-484F-89DA-0F28ACD2B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397875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A031B7F5-0F3C-476C-9AB0-1FE7BD5B1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769350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4BA73119-C418-4199-BC66-8D787F58F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9166225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C21A2529-A724-4E98-8E66-9824512FC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353550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4B1AB715-9FFD-4E99-A39E-226350ECC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592046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D78382B0-2C98-4087-BC6C-C5FF181C38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404099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7631FCC2-0FC7-456A-949A-801D9EF3C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591425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598F8186-9E1D-4C5D-9276-95DD1428B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8029575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34C39BCF-6510-480D-BB01-E2A5A67DE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588375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470A41C1-E7E1-482A-9E4A-F7D7B01FD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770162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E1967CF3-9F49-4341-B8D8-ABE39544E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997700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CEE035D9-72D1-41B4-A7E3-18D2C010B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7206028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494BE37B-F696-4884-B22A-D76850846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388225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3619E64B-E9A8-4706-9522-FD71135926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581900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67F77582-6168-4FB7-A4F8-CF69851B8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797800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3323E0C6-4B48-4EEB-B91B-03A90912C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41257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87C3AC30-6D7A-4AD1-A7F8-A7E9EB835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912E877E-2E4E-4940-8D01-CF5FEABE7C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A321B596-E032-45E9-AAF4-3493CE1E9191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41996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6EDBDCD1-296A-4F62-955D-04944BD06E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5919814E-9F98-46E4-8456-8B8B2F3614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117231</xdr:colOff>
      <xdr:row>35</xdr:row>
      <xdr:rowOff>14654</xdr:rowOff>
    </xdr:from>
    <xdr:to>
      <xdr:col>8</xdr:col>
      <xdr:colOff>329711</xdr:colOff>
      <xdr:row>36</xdr:row>
      <xdr:rowOff>29307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70FC0840-82D2-4E26-A238-A7EDA2224E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6937131" y="8006129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8</xdr:col>
      <xdr:colOff>146539</xdr:colOff>
      <xdr:row>36</xdr:row>
      <xdr:rowOff>36634</xdr:rowOff>
    </xdr:from>
    <xdr:to>
      <xdr:col>8</xdr:col>
      <xdr:colOff>320553</xdr:colOff>
      <xdr:row>37</xdr:row>
      <xdr:rowOff>12821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1E8D670F-2608-42E5-96FF-49671CB5A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6966439" y="8228134"/>
          <a:ext cx="174014" cy="17621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9BD97E2-C4ED-4BFF-8EB3-35F35090988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38BE614-6AFE-463B-A12F-A51B188331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7ACFC3D-7372-4E6E-B659-85CE2E12CF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1DACBF1-3EFE-464F-BE82-C37ADF9BE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39E4766-1D8A-4EE8-967F-04B2B9947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262BF8F-563E-4DDE-A37D-63BED3976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43E3A03D-FA10-43BE-B1C1-3997AA55F02B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23</xdr:row>
      <xdr:rowOff>190500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4C184E50-4E6B-42B4-8F93-C4AB4CC5C872}"/>
            </a:ext>
          </a:extLst>
        </xdr:cNvPr>
        <xdr:cNvSpPr txBox="1"/>
      </xdr:nvSpPr>
      <xdr:spPr>
        <a:xfrm>
          <a:off x="770253" y="2081530"/>
          <a:ext cx="2700022" cy="27095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61%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B6A1653F-DF3C-4BD9-B152-1BF0DF00132F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0%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CCAF72BA-67B6-44D6-BDA6-1331271C4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531135D0-6162-4F97-ABE2-C255455AE9F6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DA5CB177-B6C7-4C0B-A2D6-103C004CEF34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E4954911-0B3E-4554-BBE5-5590A3AC8103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1B665089-C609-4E6D-A8BD-9BCD5204A8CC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84DC1178-4067-8BD8-21E7-AFADE3338A1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AD0CB8C8-29FF-0C12-9E15-AC863ADFBA9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5D3F71A4-6DAB-733F-85F9-2E940365B56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7A2CDA2B-778C-D943-CE0E-7A867520AC87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319B523F-64B7-6806-448B-41903D0E5749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8E4F8193-1AC0-4C40-A2B2-E0DF1F0270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8231C646-539F-442C-9B9E-7A3CACE272C2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C237A24B-AD9B-43AE-96EF-5F29877A0FAE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EB41A8A0-EA03-4FDC-A935-12F4C3B8ADD1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39%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609BDC65-987F-431B-AD7A-63EE56290240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F2CCD0F4-6059-487B-8825-998741B5C739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D48757D7-84D1-4B9F-A639-5C048CD1B4C8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6584.3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65F64709-494B-4BCC-9EB8-5FAAA1A36C2B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7D667DE0-AD66-4141-B6D1-DF3F6C742F1D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938C759A-FC4D-4A3B-858B-8F5099DAC10C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6221.3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035FE5DA-3610-46D3-B20B-CF0BDD844206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2.1</a:t>
          </a:r>
        </a:p>
      </xdr:txBody>
    </xdr:sp>
    <xdr:clientData/>
  </xdr:twoCellAnchor>
  <xdr:twoCellAnchor>
    <xdr:from>
      <xdr:col>7</xdr:col>
      <xdr:colOff>254000</xdr:colOff>
      <xdr:row>4</xdr:row>
      <xdr:rowOff>177800</xdr:rowOff>
    </xdr:from>
    <xdr:to>
      <xdr:col>14</xdr:col>
      <xdr:colOff>790788</xdr:colOff>
      <xdr:row>25</xdr:row>
      <xdr:rowOff>192037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D6CC3F62-BCD0-4100-818C-D3707E0A38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213"/>
        <a:stretch/>
      </xdr:blipFill>
      <xdr:spPr>
        <a:xfrm>
          <a:off x="6254750" y="977900"/>
          <a:ext cx="8899738" cy="4214762"/>
        </a:xfrm>
        <a:prstGeom prst="rect">
          <a:avLst/>
        </a:prstGeom>
      </xdr:spPr>
    </xdr:pic>
    <xdr:clientData/>
  </xdr:twoCellAnchor>
  <xdr:twoCellAnchor>
    <xdr:from>
      <xdr:col>10</xdr:col>
      <xdr:colOff>1877683</xdr:colOff>
      <xdr:row>10</xdr:row>
      <xdr:rowOff>45314</xdr:rowOff>
    </xdr:from>
    <xdr:to>
      <xdr:col>13</xdr:col>
      <xdr:colOff>527788</xdr:colOff>
      <xdr:row>19</xdr:row>
      <xdr:rowOff>77043</xdr:rowOff>
    </xdr:to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60A2788B-809A-414D-8D4B-1E007523852B}"/>
            </a:ext>
          </a:extLst>
        </xdr:cNvPr>
        <xdr:cNvSpPr txBox="1"/>
      </xdr:nvSpPr>
      <xdr:spPr>
        <a:xfrm>
          <a:off x="11869408" y="2045564"/>
          <a:ext cx="2221980" cy="18319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Know what happens </a:t>
          </a:r>
          <a:b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to your waste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2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Learn</a:t>
          </a:r>
          <a:r>
            <a:rPr lang="en-AU" sz="1400" b="0" baseline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more about the resource recovery process and the materials that waste is re-purposed into.</a:t>
          </a:r>
          <a:endParaRPr lang="en-AU" sz="14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11</xdr:col>
      <xdr:colOff>101600</xdr:colOff>
      <xdr:row>19</xdr:row>
      <xdr:rowOff>63500</xdr:rowOff>
    </xdr:from>
    <xdr:to>
      <xdr:col>13</xdr:col>
      <xdr:colOff>38193</xdr:colOff>
      <xdr:row>21</xdr:row>
      <xdr:rowOff>101601</xdr:rowOff>
    </xdr:to>
    <xdr:pic>
      <xdr:nvPicPr>
        <xdr:cNvPr id="34" name="Picture 33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4A9B9802-D1B5-46B7-8A15-479D79160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00" y="3863975"/>
          <a:ext cx="1536793" cy="43815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a\Grasshopper\V2023_V1\Resource%20Recovery%20Reports%20Template%202023%20Apr%20-%20Refreshed%202022%20Data%20Reprocessed%2026052023.xlsm" TargetMode="External"/><Relationship Id="rId1" Type="http://schemas.openxmlformats.org/officeDocument/2006/relationships/externalLinkPath" Target="/Data/Grasshopper/V2023_V1/Resource%20Recovery%20Reports%20Template%202023%20Apr%20-%20Refreshed%202022%20Data%20Reprocessed%2026052023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Pivot Source"/>
      <sheetName val="CurrentMonth"/>
      <sheetName val="CurrentMonth (2)"/>
      <sheetName val="OfficeWaste"/>
      <sheetName val="Common Values"/>
      <sheetName val="Monthly Destination Breakdown"/>
      <sheetName val="checksum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/>
      <sheetData sheetId="5">
        <row r="20">
          <cell r="C20">
            <v>8.5000000000000006E-2</v>
          </cell>
        </row>
        <row r="21">
          <cell r="C21">
            <v>4.4999999999999998E-2</v>
          </cell>
        </row>
        <row r="22">
          <cell r="C22">
            <v>6.5000000000000002E-2</v>
          </cell>
        </row>
        <row r="23">
          <cell r="C23">
            <v>2.5000000000000001E-2</v>
          </cell>
        </row>
        <row r="24">
          <cell r="C24">
            <v>8.5000000000000006E-2</v>
          </cell>
        </row>
        <row r="25">
          <cell r="C25">
            <v>0.12</v>
          </cell>
        </row>
        <row r="28">
          <cell r="C28">
            <v>1.4999999999999999E-2</v>
          </cell>
        </row>
        <row r="29">
          <cell r="C29">
            <v>6.5000000000000002E-2</v>
          </cell>
        </row>
        <row r="32">
          <cell r="C32">
            <v>0.12</v>
          </cell>
        </row>
        <row r="33">
          <cell r="C33">
            <v>1</v>
          </cell>
        </row>
        <row r="34">
          <cell r="C34">
            <v>0.96</v>
          </cell>
        </row>
        <row r="35">
          <cell r="C35">
            <v>0.96</v>
          </cell>
        </row>
        <row r="36">
          <cell r="C36">
            <v>0.96</v>
          </cell>
        </row>
        <row r="37">
          <cell r="C37">
            <v>0.96</v>
          </cell>
        </row>
        <row r="40">
          <cell r="C40">
            <v>1</v>
          </cell>
        </row>
        <row r="41">
          <cell r="C41">
            <v>1</v>
          </cell>
        </row>
        <row r="44">
          <cell r="B44" t="str">
            <v>CP</v>
          </cell>
          <cell r="C44">
            <v>0.24</v>
          </cell>
        </row>
        <row r="45">
          <cell r="B45" t="str">
            <v>DD120L</v>
          </cell>
          <cell r="C45">
            <v>0.12</v>
          </cell>
        </row>
        <row r="46">
          <cell r="B46" t="str">
            <v>DD240L</v>
          </cell>
          <cell r="C46">
            <v>0.24</v>
          </cell>
        </row>
        <row r="47">
          <cell r="B47" t="str">
            <v>FL1100L</v>
          </cell>
          <cell r="C47">
            <v>1.1000000000000001</v>
          </cell>
        </row>
        <row r="48">
          <cell r="B48" t="str">
            <v>FL120L</v>
          </cell>
          <cell r="C48">
            <v>0.12</v>
          </cell>
        </row>
        <row r="49">
          <cell r="B49" t="str">
            <v>FL1-5M</v>
          </cell>
          <cell r="C49">
            <v>1.5</v>
          </cell>
        </row>
        <row r="50">
          <cell r="B50" t="str">
            <v>FL240L</v>
          </cell>
          <cell r="C50">
            <v>0.24</v>
          </cell>
        </row>
        <row r="51">
          <cell r="B51" t="str">
            <v>FL3M</v>
          </cell>
          <cell r="C51">
            <v>3</v>
          </cell>
        </row>
        <row r="52">
          <cell r="B52" t="str">
            <v>FL4-5M</v>
          </cell>
          <cell r="C52">
            <v>4.5</v>
          </cell>
        </row>
        <row r="53">
          <cell r="B53" t="str">
            <v>FL660L</v>
          </cell>
          <cell r="C53">
            <v>0.66</v>
          </cell>
        </row>
        <row r="54">
          <cell r="B54" t="str">
            <v>GREASETRAP</v>
          </cell>
          <cell r="C54">
            <v>1</v>
          </cell>
        </row>
        <row r="55">
          <cell r="B55" t="str">
            <v>IBC</v>
          </cell>
          <cell r="C55">
            <v>1</v>
          </cell>
        </row>
        <row r="56">
          <cell r="B56" t="str">
            <v>NAP</v>
          </cell>
          <cell r="C56">
            <v>2.5999999999999999E-2</v>
          </cell>
        </row>
        <row r="57">
          <cell r="B57" t="str">
            <v>RL1100L</v>
          </cell>
          <cell r="C57">
            <v>1.1000000000000001</v>
          </cell>
        </row>
        <row r="58">
          <cell r="B58" t="str">
            <v>RL120L</v>
          </cell>
          <cell r="C58">
            <v>0.12</v>
          </cell>
        </row>
        <row r="59">
          <cell r="B59" t="str">
            <v>RL240L</v>
          </cell>
          <cell r="C59">
            <v>0.24</v>
          </cell>
        </row>
        <row r="60">
          <cell r="B60" t="str">
            <v>RL660L</v>
          </cell>
          <cell r="C60">
            <v>0.66</v>
          </cell>
        </row>
        <row r="61">
          <cell r="B61" t="str">
            <v>SAN</v>
          </cell>
          <cell r="C61">
            <v>2.5999999999999999E-2</v>
          </cell>
        </row>
        <row r="62">
          <cell r="B62" t="str">
            <v>SHARP</v>
          </cell>
          <cell r="C62">
            <v>2.5999999999999999E-2</v>
          </cell>
        </row>
        <row r="63">
          <cell r="B63" t="str">
            <v>TUG1100L</v>
          </cell>
          <cell r="C63">
            <v>1.1000000000000001</v>
          </cell>
        </row>
        <row r="72">
          <cell r="C72">
            <v>0.22700000000000001</v>
          </cell>
        </row>
        <row r="73">
          <cell r="C73">
            <v>1.2</v>
          </cell>
        </row>
        <row r="74">
          <cell r="C74">
            <v>1.5</v>
          </cell>
        </row>
        <row r="75">
          <cell r="C75">
            <v>1.1000000000000001</v>
          </cell>
        </row>
        <row r="76">
          <cell r="C76">
            <v>0.16</v>
          </cell>
        </row>
        <row r="77">
          <cell r="C77">
            <v>1.2</v>
          </cell>
        </row>
        <row r="78">
          <cell r="C78">
            <v>0.41099999999999998</v>
          </cell>
        </row>
        <row r="79">
          <cell r="C79">
            <v>0.13</v>
          </cell>
        </row>
        <row r="80">
          <cell r="C80">
            <v>7.8E-2</v>
          </cell>
        </row>
        <row r="81">
          <cell r="C81">
            <v>0.2</v>
          </cell>
        </row>
        <row r="82">
          <cell r="C82">
            <v>0.5</v>
          </cell>
        </row>
        <row r="83">
          <cell r="C83">
            <v>0.2</v>
          </cell>
        </row>
        <row r="84">
          <cell r="C84">
            <v>0.7</v>
          </cell>
        </row>
        <row r="85">
          <cell r="C85">
            <v>0.7</v>
          </cell>
        </row>
        <row r="88">
          <cell r="C88">
            <v>1.6</v>
          </cell>
        </row>
        <row r="93">
          <cell r="C93">
            <v>0.96</v>
          </cell>
          <cell r="D93">
            <v>0.9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1</v>
          </cell>
          <cell r="D97">
            <v>0.85</v>
          </cell>
        </row>
        <row r="98">
          <cell r="C98">
            <v>1</v>
          </cell>
          <cell r="D98">
            <v>1</v>
          </cell>
        </row>
        <row r="99">
          <cell r="C99">
            <v>0.96</v>
          </cell>
          <cell r="D99">
            <v>0.85</v>
          </cell>
        </row>
        <row r="100">
          <cell r="C100">
            <v>1</v>
          </cell>
          <cell r="D100">
            <v>1</v>
          </cell>
        </row>
        <row r="101">
          <cell r="C101">
            <v>0.96</v>
          </cell>
          <cell r="D101">
            <v>0.5</v>
          </cell>
        </row>
        <row r="102">
          <cell r="C102">
            <v>1</v>
          </cell>
          <cell r="D102">
            <v>1</v>
          </cell>
        </row>
        <row r="103">
          <cell r="C103">
            <v>1</v>
          </cell>
          <cell r="D103">
            <v>1</v>
          </cell>
        </row>
        <row r="104">
          <cell r="C104">
            <v>1</v>
          </cell>
          <cell r="D104">
            <v>1</v>
          </cell>
        </row>
        <row r="105">
          <cell r="C105">
            <v>0.96</v>
          </cell>
          <cell r="D105">
            <v>0.75</v>
          </cell>
        </row>
        <row r="106">
          <cell r="D106">
            <v>0</v>
          </cell>
        </row>
        <row r="109">
          <cell r="C109">
            <v>0</v>
          </cell>
          <cell r="D109">
            <v>0</v>
          </cell>
        </row>
      </sheetData>
      <sheetData sheetId="6"/>
      <sheetData sheetId="7"/>
      <sheetData sheetId="8">
        <row r="1">
          <cell r="C1" t="str">
            <v>total Recovered Office/Crib Waste</v>
          </cell>
          <cell r="D1">
            <v>0.30183879606990255</v>
          </cell>
          <cell r="F1" t="str">
            <v>Total Recovered Construction &amp; Demolition Waste</v>
          </cell>
          <cell r="G1">
            <v>0.91203645505971098</v>
          </cell>
        </row>
        <row r="2">
          <cell r="C2" t="str">
            <v>Total Landfill Office/Crib Waste</v>
          </cell>
          <cell r="D2">
            <v>0.69816120393009751</v>
          </cell>
          <cell r="F2" t="str">
            <v>Total Landfill Construction &amp; Demolition Waste</v>
          </cell>
          <cell r="G2">
            <v>8.796354494028906E-2</v>
          </cell>
          <cell r="P2">
            <v>0.57805803388544141</v>
          </cell>
        </row>
        <row r="3">
          <cell r="P3">
            <v>2.8748147541242815E-3</v>
          </cell>
        </row>
      </sheetData>
      <sheetData sheetId="9"/>
      <sheetData sheetId="10"/>
      <sheetData sheetId="11">
        <row r="1">
          <cell r="D1" t="str">
            <v>total Recovered Office/Crib Waste</v>
          </cell>
          <cell r="E1">
            <v>0.31011030132713324</v>
          </cell>
          <cell r="G1" t="str">
            <v>Total Recovered Construction &amp; Demolition Waste</v>
          </cell>
          <cell r="H1">
            <v>0.84833367904307566</v>
          </cell>
          <cell r="K1">
            <v>1.7909071576123969E-4</v>
          </cell>
        </row>
        <row r="2">
          <cell r="D2" t="str">
            <v>Total Landfill Office/Crib Waste</v>
          </cell>
          <cell r="E2">
            <v>0.68930098884680369</v>
          </cell>
          <cell r="G2" t="str">
            <v>Total Landfill Construction &amp; Demolition Waste</v>
          </cell>
          <cell r="H2">
            <v>0.15166632095692445</v>
          </cell>
          <cell r="K2">
            <v>0.61238020728262998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6142E-320F-4414-811A-A3CA3CE7A0E4}">
  <sheetPr codeName="Sheet29">
    <tabColor rgb="FF88DFE8"/>
  </sheetPr>
  <dimension ref="A6:X34"/>
  <sheetViews>
    <sheetView showGridLines="0" showRuler="0" topLeftCell="D1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45020</v>
      </c>
      <c r="B9" s="13">
        <v>351847.6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>
        <v>0.5</v>
      </c>
      <c r="J9" s="14"/>
      <c r="K9" s="14"/>
      <c r="L9" s="14">
        <v>1</v>
      </c>
      <c r="M9" s="14">
        <v>0.25</v>
      </c>
      <c r="N9" s="14"/>
      <c r="O9" s="14">
        <v>0.25</v>
      </c>
      <c r="P9" s="14"/>
      <c r="Q9" s="14"/>
      <c r="R9" s="14">
        <v>0.28000000000000003</v>
      </c>
      <c r="S9" s="14"/>
      <c r="T9" s="14"/>
      <c r="U9" s="14"/>
      <c r="V9" s="14"/>
      <c r="W9" s="14">
        <v>2.2800000000000002</v>
      </c>
      <c r="X9" s="15">
        <v>1.2324999999999999</v>
      </c>
    </row>
    <row r="10" spans="1:24" s="16" customFormat="1" ht="12">
      <c r="A10" s="17">
        <v>45044</v>
      </c>
      <c r="B10" s="16">
        <v>351847.7</v>
      </c>
      <c r="C10" s="16" t="s">
        <v>23</v>
      </c>
      <c r="D10" s="16" t="s">
        <v>24</v>
      </c>
      <c r="E10" s="16" t="s">
        <v>27</v>
      </c>
      <c r="F10" s="16" t="s">
        <v>28</v>
      </c>
      <c r="H10" s="18"/>
      <c r="I10" s="18">
        <v>0.3</v>
      </c>
      <c r="J10" s="18"/>
      <c r="K10" s="18"/>
      <c r="L10" s="18"/>
      <c r="M10" s="18"/>
      <c r="N10" s="18"/>
      <c r="O10" s="18"/>
      <c r="P10" s="18">
        <v>1</v>
      </c>
      <c r="Q10" s="18"/>
      <c r="R10" s="18">
        <v>0.2</v>
      </c>
      <c r="S10" s="18"/>
      <c r="T10" s="18">
        <v>0.5</v>
      </c>
      <c r="U10" s="18"/>
      <c r="V10" s="18"/>
      <c r="W10" s="18">
        <v>2</v>
      </c>
      <c r="X10" s="19">
        <v>0.88800000000000001</v>
      </c>
    </row>
    <row r="11" spans="1:24" s="16" customFormat="1" ht="12">
      <c r="A11" s="20">
        <v>45019</v>
      </c>
      <c r="B11" s="21">
        <v>395601</v>
      </c>
      <c r="C11" s="21" t="s">
        <v>29</v>
      </c>
      <c r="D11" s="21" t="s">
        <v>24</v>
      </c>
      <c r="E11" s="21" t="s">
        <v>30</v>
      </c>
      <c r="F11" s="21" t="s">
        <v>31</v>
      </c>
      <c r="G11" s="21"/>
      <c r="H11" s="22">
        <v>3.82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3.82</v>
      </c>
      <c r="X11" s="23">
        <v>0.86714000000000002</v>
      </c>
    </row>
    <row r="12" spans="1:24" s="16" customFormat="1" ht="12">
      <c r="A12" s="17">
        <v>45022</v>
      </c>
      <c r="B12" s="16">
        <v>396148</v>
      </c>
      <c r="C12" s="16" t="s">
        <v>29</v>
      </c>
      <c r="D12" s="16" t="s">
        <v>24</v>
      </c>
      <c r="E12" s="16" t="s">
        <v>30</v>
      </c>
      <c r="F12" s="16" t="s">
        <v>31</v>
      </c>
      <c r="H12" s="18">
        <v>3.56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3.56</v>
      </c>
      <c r="X12" s="19">
        <v>0.80812000000000006</v>
      </c>
    </row>
    <row r="13" spans="1:24" s="16" customFormat="1" ht="12">
      <c r="A13" s="20">
        <v>45029</v>
      </c>
      <c r="B13" s="21">
        <v>397280</v>
      </c>
      <c r="C13" s="21" t="s">
        <v>29</v>
      </c>
      <c r="D13" s="21" t="s">
        <v>24</v>
      </c>
      <c r="E13" s="21" t="s">
        <v>30</v>
      </c>
      <c r="F13" s="21" t="s">
        <v>31</v>
      </c>
      <c r="G13" s="21"/>
      <c r="H13" s="22">
        <v>3.04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3.04</v>
      </c>
      <c r="X13" s="23">
        <v>0.69008000000000003</v>
      </c>
    </row>
    <row r="14" spans="1:24" s="16" customFormat="1" ht="12">
      <c r="A14" s="17">
        <v>45033</v>
      </c>
      <c r="B14" s="16">
        <v>397813.1</v>
      </c>
      <c r="C14" s="16" t="s">
        <v>29</v>
      </c>
      <c r="D14" s="16" t="s">
        <v>24</v>
      </c>
      <c r="E14" s="16" t="s">
        <v>30</v>
      </c>
      <c r="F14" s="16" t="s">
        <v>31</v>
      </c>
      <c r="H14" s="18">
        <v>3.62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3.62</v>
      </c>
      <c r="X14" s="19">
        <v>0.82174000000000003</v>
      </c>
    </row>
    <row r="15" spans="1:24" s="16" customFormat="1" ht="12">
      <c r="A15" s="20">
        <v>45036</v>
      </c>
      <c r="B15" s="21">
        <v>398544</v>
      </c>
      <c r="C15" s="21" t="s">
        <v>29</v>
      </c>
      <c r="D15" s="21" t="s">
        <v>24</v>
      </c>
      <c r="E15" s="21" t="s">
        <v>30</v>
      </c>
      <c r="F15" s="21" t="s">
        <v>31</v>
      </c>
      <c r="G15" s="21"/>
      <c r="H15" s="22">
        <v>2.96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2.96</v>
      </c>
      <c r="X15" s="23">
        <v>0.67191999999999996</v>
      </c>
    </row>
    <row r="16" spans="1:24" s="16" customFormat="1" ht="12">
      <c r="A16" s="17">
        <v>45040</v>
      </c>
      <c r="B16" s="16">
        <v>399023</v>
      </c>
      <c r="C16" s="16" t="s">
        <v>29</v>
      </c>
      <c r="D16" s="16" t="s">
        <v>24</v>
      </c>
      <c r="E16" s="16" t="s">
        <v>30</v>
      </c>
      <c r="F16" s="16" t="s">
        <v>31</v>
      </c>
      <c r="H16" s="18">
        <v>3.76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3.76</v>
      </c>
      <c r="X16" s="19">
        <v>0.85351999999999995</v>
      </c>
    </row>
    <row r="17" spans="1:24" s="16" customFormat="1" ht="12">
      <c r="A17" s="20">
        <v>45043</v>
      </c>
      <c r="B17" s="21">
        <v>399827</v>
      </c>
      <c r="C17" s="21" t="s">
        <v>29</v>
      </c>
      <c r="D17" s="21" t="s">
        <v>24</v>
      </c>
      <c r="E17" s="21" t="s">
        <v>30</v>
      </c>
      <c r="F17" s="21" t="s">
        <v>31</v>
      </c>
      <c r="G17" s="21"/>
      <c r="H17" s="22">
        <v>3.06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3.06</v>
      </c>
      <c r="X17" s="23">
        <v>0.69462000000000002</v>
      </c>
    </row>
    <row r="18" spans="1:24" s="16" customFormat="1" ht="12">
      <c r="A18" s="17">
        <v>45028</v>
      </c>
      <c r="B18" s="16">
        <v>396601</v>
      </c>
      <c r="C18" s="16" t="s">
        <v>29</v>
      </c>
      <c r="D18" s="16" t="s">
        <v>24</v>
      </c>
      <c r="E18" s="16" t="s">
        <v>30</v>
      </c>
      <c r="F18" s="16" t="s">
        <v>31</v>
      </c>
      <c r="H18" s="18">
        <v>3.72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3.72</v>
      </c>
      <c r="X18" s="19">
        <v>0.84444000000000008</v>
      </c>
    </row>
    <row r="19" spans="1:24">
      <c r="A19" s="24"/>
      <c r="B19" s="25"/>
      <c r="C19" s="25"/>
      <c r="D19" s="25"/>
      <c r="E19" s="25"/>
      <c r="F19" s="25"/>
      <c r="G19" s="25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7"/>
    </row>
    <row r="20" spans="1:24">
      <c r="A20" s="28" t="s">
        <v>32</v>
      </c>
      <c r="B20" s="28"/>
      <c r="C20" s="28"/>
      <c r="D20" s="28"/>
      <c r="E20" s="29"/>
      <c r="F20" s="30"/>
      <c r="G20" s="30"/>
      <c r="H20" s="31">
        <v>27.539999999999996</v>
      </c>
      <c r="I20" s="31">
        <v>0.8</v>
      </c>
      <c r="J20" s="31">
        <v>0</v>
      </c>
      <c r="K20" s="31">
        <v>0</v>
      </c>
      <c r="L20" s="31">
        <v>1</v>
      </c>
      <c r="M20" s="31">
        <v>0.25</v>
      </c>
      <c r="N20" s="31">
        <v>0</v>
      </c>
      <c r="O20" s="31">
        <v>0.25</v>
      </c>
      <c r="P20" s="31">
        <v>1</v>
      </c>
      <c r="Q20" s="31">
        <v>0</v>
      </c>
      <c r="R20" s="31">
        <v>0.48000000000000004</v>
      </c>
      <c r="S20" s="31">
        <v>0</v>
      </c>
      <c r="T20" s="31">
        <v>0.5</v>
      </c>
      <c r="U20" s="31">
        <v>0</v>
      </c>
      <c r="V20" s="31">
        <v>0</v>
      </c>
      <c r="W20" s="32">
        <v>31.819999999999997</v>
      </c>
      <c r="X20" s="32"/>
    </row>
    <row r="21" spans="1:24">
      <c r="A21" s="33" t="s">
        <v>33</v>
      </c>
      <c r="B21" s="33"/>
      <c r="C21" s="33"/>
      <c r="D21" s="33"/>
      <c r="E21" s="34"/>
      <c r="F21" s="30"/>
      <c r="G21" s="30"/>
      <c r="H21" s="35">
        <v>24.785999999999998</v>
      </c>
      <c r="I21" s="35">
        <v>0.8</v>
      </c>
      <c r="J21" s="35">
        <v>0</v>
      </c>
      <c r="K21" s="35">
        <v>0</v>
      </c>
      <c r="L21" s="35">
        <v>1</v>
      </c>
      <c r="M21" s="35">
        <v>0.25</v>
      </c>
      <c r="N21" s="35">
        <v>0</v>
      </c>
      <c r="O21" s="35">
        <v>0.215</v>
      </c>
      <c r="P21" s="35">
        <v>0.86</v>
      </c>
      <c r="Q21" s="35">
        <v>0</v>
      </c>
      <c r="R21" s="35">
        <v>0.48000000000000004</v>
      </c>
      <c r="S21" s="35">
        <v>0</v>
      </c>
      <c r="T21" s="35">
        <v>0.43</v>
      </c>
      <c r="U21" s="35">
        <v>0</v>
      </c>
      <c r="V21" s="35">
        <v>0</v>
      </c>
      <c r="W21" s="36">
        <v>28.820999999999998</v>
      </c>
      <c r="X21" s="36"/>
    </row>
    <row r="22" spans="1:24">
      <c r="A22" s="33" t="s">
        <v>34</v>
      </c>
      <c r="B22" s="33"/>
      <c r="C22" s="33"/>
      <c r="D22" s="33"/>
      <c r="E22" s="34"/>
      <c r="F22" s="30"/>
      <c r="G22" s="30"/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3.5000000000000003E-2</v>
      </c>
      <c r="P22" s="31">
        <v>0.1</v>
      </c>
      <c r="Q22" s="31">
        <v>0</v>
      </c>
      <c r="R22" s="31">
        <v>0</v>
      </c>
      <c r="S22" s="31">
        <v>0</v>
      </c>
      <c r="T22" s="31">
        <v>6.5000000000000002E-2</v>
      </c>
      <c r="U22" s="31">
        <v>0</v>
      </c>
      <c r="V22" s="31">
        <v>0</v>
      </c>
      <c r="W22" s="36">
        <v>0.2</v>
      </c>
      <c r="X22" s="36"/>
    </row>
    <row r="23" spans="1:24">
      <c r="A23" s="33" t="s">
        <v>35</v>
      </c>
      <c r="B23" s="33"/>
      <c r="C23" s="33"/>
      <c r="D23" s="33"/>
      <c r="E23" s="34"/>
      <c r="F23" s="30"/>
      <c r="G23" s="30"/>
      <c r="H23" s="35">
        <v>24.785999999999998</v>
      </c>
      <c r="I23" s="35">
        <v>0.8</v>
      </c>
      <c r="J23" s="35">
        <v>0</v>
      </c>
      <c r="K23" s="35">
        <v>0</v>
      </c>
      <c r="L23" s="35">
        <v>1</v>
      </c>
      <c r="M23" s="35">
        <v>0.25</v>
      </c>
      <c r="N23" s="35">
        <v>0</v>
      </c>
      <c r="O23" s="35">
        <v>0.25</v>
      </c>
      <c r="P23" s="35">
        <v>0.96</v>
      </c>
      <c r="Q23" s="35">
        <v>0</v>
      </c>
      <c r="R23" s="35">
        <v>0.48000000000000004</v>
      </c>
      <c r="S23" s="35">
        <v>0</v>
      </c>
      <c r="T23" s="35">
        <v>0.495</v>
      </c>
      <c r="U23" s="35">
        <v>0</v>
      </c>
      <c r="V23" s="35">
        <v>0</v>
      </c>
      <c r="W23" s="36">
        <v>29.021000000000001</v>
      </c>
      <c r="X23" s="36"/>
    </row>
    <row r="25" spans="1:24">
      <c r="A25" s="37" t="s">
        <v>36</v>
      </c>
      <c r="B25" s="38"/>
      <c r="C25" s="38"/>
      <c r="D25" s="39"/>
      <c r="E25" s="39"/>
      <c r="F25" s="39"/>
      <c r="G25" s="39"/>
      <c r="H25" s="40"/>
      <c r="I25" s="41"/>
      <c r="J25" s="41"/>
      <c r="K25" s="42"/>
      <c r="L25" s="42"/>
      <c r="M25" s="43"/>
      <c r="N25" s="42"/>
    </row>
    <row r="26" spans="1:24" ht="75" customHeight="1">
      <c r="A26" s="38"/>
      <c r="B26" s="38"/>
      <c r="C26" s="38"/>
      <c r="D26" s="44" t="s">
        <v>4</v>
      </c>
      <c r="E26" s="44"/>
      <c r="F26" s="45"/>
      <c r="G26" s="45"/>
      <c r="H26" s="46" t="s">
        <v>37</v>
      </c>
      <c r="I26" s="46"/>
      <c r="J26" s="46" t="s">
        <v>32</v>
      </c>
      <c r="K26" s="46"/>
      <c r="L26" s="47" t="s">
        <v>38</v>
      </c>
      <c r="M26" s="47"/>
      <c r="N26" s="47" t="s">
        <v>39</v>
      </c>
      <c r="O26" s="47"/>
      <c r="P26" s="48"/>
      <c r="Q26" s="49"/>
      <c r="R26" s="50" t="s">
        <v>40</v>
      </c>
      <c r="S26" s="50"/>
      <c r="T26" s="51" t="s">
        <v>41</v>
      </c>
      <c r="U26" s="51"/>
      <c r="V26" s="51"/>
      <c r="W26" s="51"/>
      <c r="X26" s="45"/>
    </row>
    <row r="27" spans="1:24">
      <c r="A27" s="52" t="s">
        <v>42</v>
      </c>
      <c r="B27" s="53" t="s">
        <v>43</v>
      </c>
      <c r="C27" s="54" t="s">
        <v>43</v>
      </c>
      <c r="D27" s="55" t="s">
        <v>102</v>
      </c>
      <c r="E27" s="56"/>
      <c r="F27" s="57" t="s">
        <v>103</v>
      </c>
      <c r="G27" s="57"/>
      <c r="H27" s="58">
        <v>350.12000000000006</v>
      </c>
      <c r="I27" s="59"/>
      <c r="J27" s="58">
        <v>29.760200000000008</v>
      </c>
      <c r="K27" s="59"/>
      <c r="L27" s="60">
        <v>3.5712240000000008</v>
      </c>
      <c r="M27" s="61"/>
      <c r="N27" s="60">
        <v>26.188976000000007</v>
      </c>
      <c r="O27" s="62"/>
      <c r="Q27" s="63" t="s">
        <v>44</v>
      </c>
      <c r="R27" s="63"/>
      <c r="S27" s="63"/>
      <c r="T27" s="51" t="s">
        <v>41</v>
      </c>
      <c r="U27" s="51"/>
      <c r="V27" s="51"/>
      <c r="W27" s="51"/>
      <c r="X27" s="45"/>
    </row>
    <row r="28" spans="1:24" ht="15.75" customHeight="1">
      <c r="A28" s="52" t="s">
        <v>13</v>
      </c>
      <c r="B28" s="53" t="s">
        <v>13</v>
      </c>
      <c r="C28" s="54" t="s">
        <v>13</v>
      </c>
      <c r="D28" s="64" t="s">
        <v>102</v>
      </c>
      <c r="E28" s="65"/>
      <c r="F28" s="66" t="s">
        <v>103</v>
      </c>
      <c r="G28" s="66"/>
      <c r="H28" s="67">
        <v>85.100000000000037</v>
      </c>
      <c r="I28" s="68"/>
      <c r="J28" s="67">
        <v>3.8295000000000017</v>
      </c>
      <c r="K28" s="68"/>
      <c r="L28" s="69">
        <v>3.8295000000000017</v>
      </c>
      <c r="M28" s="70"/>
      <c r="N28" s="69">
        <v>0</v>
      </c>
      <c r="O28" s="71"/>
      <c r="Q28" s="63"/>
      <c r="R28" s="63"/>
      <c r="S28" s="63"/>
      <c r="T28" s="51"/>
      <c r="U28" s="51"/>
      <c r="V28" s="51"/>
      <c r="W28" s="51"/>
      <c r="X28" s="45"/>
    </row>
    <row r="29" spans="1:24">
      <c r="A29" s="52" t="s">
        <v>45</v>
      </c>
      <c r="B29" s="53" t="s">
        <v>45</v>
      </c>
      <c r="C29" s="54" t="s">
        <v>45</v>
      </c>
      <c r="D29" s="55" t="s">
        <v>102</v>
      </c>
      <c r="E29" s="56"/>
      <c r="F29" s="57" t="s">
        <v>103</v>
      </c>
      <c r="G29" s="57"/>
      <c r="H29" s="58">
        <v>63.999999999999972</v>
      </c>
      <c r="I29" s="59"/>
      <c r="J29" s="58">
        <v>4.1599999999999984</v>
      </c>
      <c r="K29" s="59"/>
      <c r="L29" s="60">
        <v>3.9935999999999985</v>
      </c>
      <c r="M29" s="61"/>
      <c r="N29" s="60">
        <v>0.16639999999999988</v>
      </c>
      <c r="O29" s="62"/>
      <c r="Q29" s="49"/>
      <c r="R29" s="72"/>
      <c r="S29" s="73" t="s">
        <v>46</v>
      </c>
      <c r="T29" s="74" t="s">
        <v>47</v>
      </c>
      <c r="U29" s="74"/>
      <c r="V29" s="74"/>
      <c r="W29" s="75"/>
      <c r="X29" s="45"/>
    </row>
    <row r="30" spans="1:24" ht="15.75" customHeight="1">
      <c r="A30" s="52" t="s">
        <v>14</v>
      </c>
      <c r="B30" s="53" t="s">
        <v>14</v>
      </c>
      <c r="C30" s="54" t="s">
        <v>14</v>
      </c>
      <c r="D30" s="64" t="s">
        <v>102</v>
      </c>
      <c r="E30" s="65"/>
      <c r="F30" s="66" t="s">
        <v>103</v>
      </c>
      <c r="G30" s="66"/>
      <c r="H30" s="67">
        <v>0</v>
      </c>
      <c r="I30" s="68"/>
      <c r="J30" s="67">
        <v>0</v>
      </c>
      <c r="K30" s="68"/>
      <c r="L30" s="76">
        <v>0</v>
      </c>
      <c r="M30" s="77"/>
      <c r="N30" s="69">
        <v>0</v>
      </c>
      <c r="O30" s="71"/>
      <c r="Q30" s="49"/>
      <c r="R30" s="72"/>
      <c r="S30" s="73" t="s">
        <v>48</v>
      </c>
      <c r="T30" s="78">
        <v>45072</v>
      </c>
      <c r="U30" s="79"/>
      <c r="V30" s="79"/>
      <c r="W30" s="75"/>
      <c r="X30" s="45"/>
    </row>
    <row r="31" spans="1:24">
      <c r="A31" s="52" t="s">
        <v>49</v>
      </c>
      <c r="B31" s="53" t="s">
        <v>49</v>
      </c>
      <c r="C31" s="54" t="s">
        <v>49</v>
      </c>
      <c r="D31" s="55" t="s">
        <v>102</v>
      </c>
      <c r="E31" s="56"/>
      <c r="F31" s="57" t="s">
        <v>103</v>
      </c>
      <c r="G31" s="57"/>
      <c r="H31" s="58">
        <v>0</v>
      </c>
      <c r="I31" s="59"/>
      <c r="J31" s="58">
        <v>0</v>
      </c>
      <c r="K31" s="59"/>
      <c r="L31" s="60">
        <v>0</v>
      </c>
      <c r="M31" s="61"/>
      <c r="N31" s="60">
        <v>0</v>
      </c>
      <c r="O31" s="62"/>
      <c r="Q31" s="49"/>
      <c r="R31" s="72"/>
      <c r="S31" s="74"/>
      <c r="T31" s="80"/>
      <c r="U31" s="80"/>
      <c r="V31" s="80"/>
      <c r="W31" s="75"/>
      <c r="X31" s="45"/>
    </row>
    <row r="32" spans="1:24">
      <c r="A32" s="52" t="s">
        <v>50</v>
      </c>
      <c r="B32" s="53" t="s">
        <v>50</v>
      </c>
      <c r="C32" s="54" t="s">
        <v>50</v>
      </c>
      <c r="D32" s="64" t="s">
        <v>102</v>
      </c>
      <c r="E32" s="65"/>
      <c r="F32" s="66" t="s">
        <v>103</v>
      </c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76">
        <v>0</v>
      </c>
      <c r="O32" s="81"/>
      <c r="Q32" s="49"/>
      <c r="R32" s="72"/>
      <c r="S32" s="49"/>
      <c r="T32" s="82"/>
      <c r="U32" s="83"/>
      <c r="V32" s="83"/>
      <c r="W32" s="75"/>
      <c r="X32" s="45"/>
    </row>
    <row r="33" spans="1:15">
      <c r="A33" s="52" t="s">
        <v>51</v>
      </c>
      <c r="B33" s="53" t="s">
        <v>49</v>
      </c>
      <c r="C33" s="54" t="s">
        <v>49</v>
      </c>
      <c r="D33" s="55" t="s">
        <v>102</v>
      </c>
      <c r="E33" s="56"/>
      <c r="F33" s="57" t="s">
        <v>103</v>
      </c>
      <c r="G33" s="57"/>
      <c r="H33" s="58">
        <v>0</v>
      </c>
      <c r="I33" s="59"/>
      <c r="J33" s="58">
        <v>0</v>
      </c>
      <c r="K33" s="59"/>
      <c r="L33" s="60">
        <v>0</v>
      </c>
      <c r="M33" s="61"/>
      <c r="N33" s="60">
        <v>0</v>
      </c>
      <c r="O33" s="62"/>
    </row>
    <row r="34" spans="1:15">
      <c r="A34" s="52" t="s">
        <v>52</v>
      </c>
      <c r="B34" s="53" t="s">
        <v>50</v>
      </c>
      <c r="C34" s="54" t="s">
        <v>50</v>
      </c>
      <c r="D34" s="64" t="s">
        <v>102</v>
      </c>
      <c r="E34" s="65"/>
      <c r="F34" s="66" t="s">
        <v>103</v>
      </c>
      <c r="G34" s="66"/>
      <c r="H34" s="67">
        <v>0</v>
      </c>
      <c r="I34" s="68"/>
      <c r="J34" s="67">
        <v>0</v>
      </c>
      <c r="K34" s="68"/>
      <c r="L34" s="76">
        <v>0</v>
      </c>
      <c r="M34" s="77"/>
      <c r="N34" s="76">
        <v>0</v>
      </c>
      <c r="O34" s="81"/>
    </row>
  </sheetData>
  <mergeCells count="66">
    <mergeCell ref="A34:C34"/>
    <mergeCell ref="D34:E34"/>
    <mergeCell ref="H34:I34"/>
    <mergeCell ref="J34:K34"/>
    <mergeCell ref="L34:M34"/>
    <mergeCell ref="N34:O34"/>
    <mergeCell ref="A33:C33"/>
    <mergeCell ref="D33:E33"/>
    <mergeCell ref="H33:I33"/>
    <mergeCell ref="J33:K33"/>
    <mergeCell ref="L33:M33"/>
    <mergeCell ref="N33:O33"/>
    <mergeCell ref="A32:C32"/>
    <mergeCell ref="D32:E32"/>
    <mergeCell ref="H32:I32"/>
    <mergeCell ref="J32:K32"/>
    <mergeCell ref="L32:M32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A28:C28"/>
    <mergeCell ref="D28:E28"/>
    <mergeCell ref="H28:I28"/>
    <mergeCell ref="J28:K28"/>
    <mergeCell ref="L28:M28"/>
    <mergeCell ref="N28:O28"/>
    <mergeCell ref="R26:S26"/>
    <mergeCell ref="T26:W26"/>
    <mergeCell ref="A27:C27"/>
    <mergeCell ref="D27:E27"/>
    <mergeCell ref="H27:I27"/>
    <mergeCell ref="J27:K27"/>
    <mergeCell ref="L27:M27"/>
    <mergeCell ref="N27:O27"/>
    <mergeCell ref="Q27:S28"/>
    <mergeCell ref="T27:W28"/>
    <mergeCell ref="A25:C26"/>
    <mergeCell ref="D26:E26"/>
    <mergeCell ref="H26:I26"/>
    <mergeCell ref="J26:K26"/>
    <mergeCell ref="L26:M26"/>
    <mergeCell ref="N26:O26"/>
    <mergeCell ref="A7:D7"/>
    <mergeCell ref="L7:N7"/>
    <mergeCell ref="A20:E20"/>
    <mergeCell ref="A21:E21"/>
    <mergeCell ref="A22:E22"/>
    <mergeCell ref="A23:E23"/>
  </mergeCells>
  <conditionalFormatting sqref="B19">
    <cfRule type="duplicateValues" dxfId="10" priority="1"/>
  </conditionalFormatting>
  <conditionalFormatting sqref="C19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07A93-07B9-41CA-BF4F-FA55787BEA01}">
  <sheetPr codeName="Sheet30">
    <tabColor rgb="FF99CC00"/>
    <pageSetUpPr fitToPage="1"/>
  </sheetPr>
  <dimension ref="A1:R49"/>
  <sheetViews>
    <sheetView showGridLines="0" showRuler="0" topLeftCell="A25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84" t="s">
        <v>53</v>
      </c>
      <c r="D1" s="85">
        <v>0.30183879606990255</v>
      </c>
      <c r="E1" s="84"/>
      <c r="F1" s="84" t="s">
        <v>54</v>
      </c>
      <c r="G1" s="85">
        <v>0.91203645505971098</v>
      </c>
      <c r="K1" s="86">
        <v>2.8748147541242815E-3</v>
      </c>
      <c r="P1" s="87">
        <v>3389</v>
      </c>
      <c r="Q1" s="88"/>
    </row>
    <row r="2" spans="1:18">
      <c r="C2" s="84" t="s">
        <v>55</v>
      </c>
      <c r="D2" s="85">
        <v>0.69816120393009751</v>
      </c>
      <c r="E2" s="84"/>
      <c r="F2" s="84" t="s">
        <v>56</v>
      </c>
      <c r="G2" s="85">
        <v>8.796354494028906E-2</v>
      </c>
      <c r="K2" s="86">
        <v>0.57805803388544141</v>
      </c>
      <c r="P2" s="89">
        <v>0.57805803388544141</v>
      </c>
      <c r="Q2" s="88"/>
    </row>
    <row r="3" spans="1:18">
      <c r="C3" s="84"/>
      <c r="D3" s="89"/>
      <c r="E3" s="84"/>
      <c r="F3" s="84"/>
      <c r="G3" s="84"/>
      <c r="P3" s="89">
        <v>2.8748147541242815E-3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57</v>
      </c>
      <c r="C29" s="95" t="s">
        <v>58</v>
      </c>
      <c r="D29" s="95" t="s">
        <v>59</v>
      </c>
      <c r="E29" s="95" t="s">
        <v>60</v>
      </c>
      <c r="F29" s="95" t="s">
        <v>61</v>
      </c>
      <c r="G29" s="95" t="s">
        <v>62</v>
      </c>
      <c r="H29" s="96"/>
      <c r="I29" s="97"/>
      <c r="J29" s="98" t="s">
        <v>36</v>
      </c>
      <c r="K29" s="95" t="s">
        <v>63</v>
      </c>
      <c r="L29" s="95" t="s">
        <v>64</v>
      </c>
      <c r="M29" s="95" t="s">
        <v>38</v>
      </c>
      <c r="N29" s="95" t="s">
        <v>35</v>
      </c>
      <c r="O29" s="95" t="s">
        <v>62</v>
      </c>
    </row>
    <row r="30" spans="1:17">
      <c r="A30" s="100"/>
      <c r="B30" s="101" t="s">
        <v>6</v>
      </c>
      <c r="C30" s="102">
        <v>27.539999999999996</v>
      </c>
      <c r="D30" s="102">
        <v>0</v>
      </c>
      <c r="E30" s="102">
        <v>24.785999999999998</v>
      </c>
      <c r="F30" s="103">
        <v>24.785999999999998</v>
      </c>
      <c r="G30" s="103">
        <v>2.7539999999999978</v>
      </c>
      <c r="H30" s="104"/>
      <c r="I30" s="100"/>
      <c r="J30" s="105" t="s">
        <v>42</v>
      </c>
      <c r="K30" s="106">
        <v>29.760200000000008</v>
      </c>
      <c r="L30" s="106">
        <v>0</v>
      </c>
      <c r="M30" s="106">
        <v>3.5712240000000008</v>
      </c>
      <c r="N30" s="107">
        <v>3.5712240000000008</v>
      </c>
      <c r="O30" s="108">
        <v>26.188976000000007</v>
      </c>
      <c r="Q30" s="18"/>
    </row>
    <row r="31" spans="1:17">
      <c r="A31" s="109"/>
      <c r="B31" s="110" t="s">
        <v>7</v>
      </c>
      <c r="C31" s="111">
        <v>0.8</v>
      </c>
      <c r="D31" s="111">
        <v>0</v>
      </c>
      <c r="E31" s="111">
        <v>0.8</v>
      </c>
      <c r="F31" s="112">
        <v>0.8</v>
      </c>
      <c r="G31" s="112">
        <v>0</v>
      </c>
      <c r="H31" s="104"/>
      <c r="I31" s="100"/>
      <c r="J31" s="113" t="s">
        <v>13</v>
      </c>
      <c r="K31" s="114">
        <v>3.8295000000000017</v>
      </c>
      <c r="L31" s="114">
        <v>0</v>
      </c>
      <c r="M31" s="114">
        <v>3.8295000000000017</v>
      </c>
      <c r="N31" s="115">
        <v>3.8295000000000017</v>
      </c>
      <c r="O31" s="116">
        <v>0</v>
      </c>
      <c r="Q31" s="18"/>
    </row>
    <row r="32" spans="1:17">
      <c r="A32" s="109"/>
      <c r="B32" s="101" t="s">
        <v>8</v>
      </c>
      <c r="C32" s="102">
        <v>0</v>
      </c>
      <c r="D32" s="102">
        <v>0</v>
      </c>
      <c r="E32" s="102">
        <v>0</v>
      </c>
      <c r="F32" s="103">
        <v>0</v>
      </c>
      <c r="G32" s="103">
        <v>0</v>
      </c>
      <c r="H32" s="117"/>
      <c r="I32" s="118"/>
      <c r="J32" s="105" t="s">
        <v>45</v>
      </c>
      <c r="K32" s="106">
        <v>4.1599999999999984</v>
      </c>
      <c r="L32" s="106">
        <v>0</v>
      </c>
      <c r="M32" s="106">
        <v>3.9935999999999985</v>
      </c>
      <c r="N32" s="107">
        <v>3.9935999999999985</v>
      </c>
      <c r="O32" s="108">
        <v>0.16639999999999988</v>
      </c>
      <c r="Q32" s="18"/>
    </row>
    <row r="33" spans="1:17">
      <c r="A33" s="109"/>
      <c r="B33" s="110" t="s">
        <v>9</v>
      </c>
      <c r="C33" s="111">
        <v>0</v>
      </c>
      <c r="D33" s="111">
        <v>0</v>
      </c>
      <c r="E33" s="111">
        <v>0</v>
      </c>
      <c r="F33" s="112">
        <v>0</v>
      </c>
      <c r="G33" s="112">
        <v>0</v>
      </c>
      <c r="H33" s="104"/>
      <c r="I33" s="100"/>
      <c r="J33" s="113" t="s">
        <v>14</v>
      </c>
      <c r="K33" s="114">
        <v>0</v>
      </c>
      <c r="L33" s="114">
        <v>0</v>
      </c>
      <c r="M33" s="114">
        <v>0</v>
      </c>
      <c r="N33" s="115">
        <v>0</v>
      </c>
      <c r="O33" s="116">
        <v>0</v>
      </c>
      <c r="Q33" s="18"/>
    </row>
    <row r="34" spans="1:17">
      <c r="A34" s="109"/>
      <c r="B34" s="101" t="s">
        <v>10</v>
      </c>
      <c r="C34" s="102">
        <v>1</v>
      </c>
      <c r="D34" s="102">
        <v>0</v>
      </c>
      <c r="E34" s="102">
        <v>1</v>
      </c>
      <c r="F34" s="103">
        <v>1</v>
      </c>
      <c r="G34" s="103">
        <v>0</v>
      </c>
      <c r="H34" s="104"/>
      <c r="I34" s="100"/>
      <c r="J34" s="105" t="s">
        <v>49</v>
      </c>
      <c r="K34" s="106">
        <v>0</v>
      </c>
      <c r="L34" s="106">
        <v>0</v>
      </c>
      <c r="M34" s="106">
        <v>0</v>
      </c>
      <c r="N34" s="107">
        <v>0</v>
      </c>
      <c r="O34" s="108">
        <v>0</v>
      </c>
      <c r="Q34" s="18"/>
    </row>
    <row r="35" spans="1:17">
      <c r="A35" s="109"/>
      <c r="B35" s="110" t="s">
        <v>11</v>
      </c>
      <c r="C35" s="111">
        <v>0.25</v>
      </c>
      <c r="D35" s="111">
        <v>0</v>
      </c>
      <c r="E35" s="111">
        <v>0.25</v>
      </c>
      <c r="F35" s="112">
        <v>0.25</v>
      </c>
      <c r="G35" s="112">
        <v>0</v>
      </c>
      <c r="H35" s="104"/>
      <c r="I35" s="100"/>
      <c r="J35" s="113" t="s">
        <v>50</v>
      </c>
      <c r="K35" s="114">
        <v>0</v>
      </c>
      <c r="L35" s="114">
        <v>0</v>
      </c>
      <c r="M35" s="114">
        <v>0</v>
      </c>
      <c r="N35" s="115">
        <v>0</v>
      </c>
      <c r="O35" s="116">
        <v>0</v>
      </c>
      <c r="Q35" s="18"/>
    </row>
    <row r="36" spans="1:17">
      <c r="A36" s="109"/>
      <c r="B36" s="101" t="s">
        <v>12</v>
      </c>
      <c r="C36" s="102">
        <v>0</v>
      </c>
      <c r="D36" s="102">
        <v>0</v>
      </c>
      <c r="E36" s="102">
        <v>0</v>
      </c>
      <c r="F36" s="103">
        <v>0</v>
      </c>
      <c r="G36" s="103">
        <v>0</v>
      </c>
      <c r="H36" s="104"/>
      <c r="I36" s="100"/>
      <c r="J36" s="113" t="s">
        <v>51</v>
      </c>
      <c r="K36" s="106">
        <v>0</v>
      </c>
      <c r="L36" s="106">
        <v>0</v>
      </c>
      <c r="M36" s="106">
        <v>0</v>
      </c>
      <c r="N36" s="107">
        <v>0</v>
      </c>
      <c r="O36" s="108">
        <v>0</v>
      </c>
      <c r="Q36" s="18"/>
    </row>
    <row r="37" spans="1:17">
      <c r="A37" s="109"/>
      <c r="B37" s="110" t="s">
        <v>13</v>
      </c>
      <c r="C37" s="111">
        <v>0.25</v>
      </c>
      <c r="D37" s="111">
        <v>3.5000000000000003E-2</v>
      </c>
      <c r="E37" s="111">
        <v>0.215</v>
      </c>
      <c r="F37" s="112">
        <v>0.25</v>
      </c>
      <c r="G37" s="112">
        <v>0</v>
      </c>
      <c r="H37" s="104"/>
      <c r="I37" s="100"/>
      <c r="J37" s="113" t="s">
        <v>65</v>
      </c>
      <c r="K37" s="114">
        <v>0</v>
      </c>
      <c r="L37" s="114">
        <v>0</v>
      </c>
      <c r="M37" s="114">
        <v>0</v>
      </c>
      <c r="N37" s="115">
        <v>0</v>
      </c>
      <c r="O37" s="116">
        <v>0</v>
      </c>
      <c r="Q37" s="18"/>
    </row>
    <row r="38" spans="1:17">
      <c r="A38" s="109"/>
      <c r="B38" s="101" t="s">
        <v>14</v>
      </c>
      <c r="C38" s="102">
        <v>1</v>
      </c>
      <c r="D38" s="102">
        <v>0.1</v>
      </c>
      <c r="E38" s="102">
        <v>0.86</v>
      </c>
      <c r="F38" s="103">
        <v>0.96</v>
      </c>
      <c r="G38" s="103">
        <v>4.0000000000000036E-2</v>
      </c>
      <c r="H38" s="100"/>
      <c r="I38" s="100"/>
      <c r="J38" s="113"/>
      <c r="K38" s="119"/>
      <c r="L38" s="119"/>
      <c r="M38" s="119"/>
      <c r="N38" s="119"/>
      <c r="O38" s="119"/>
      <c r="Q38" s="18"/>
    </row>
    <row r="39" spans="1:17" ht="15.6" customHeight="1">
      <c r="A39" s="109"/>
      <c r="B39" s="110" t="s">
        <v>15</v>
      </c>
      <c r="C39" s="111">
        <v>0</v>
      </c>
      <c r="D39" s="111">
        <v>0</v>
      </c>
      <c r="E39" s="111">
        <v>0</v>
      </c>
      <c r="F39" s="112">
        <v>0</v>
      </c>
      <c r="G39" s="112">
        <v>0</v>
      </c>
      <c r="H39" s="104"/>
      <c r="I39" s="120"/>
      <c r="J39" s="121" t="s">
        <v>66</v>
      </c>
      <c r="K39" s="122">
        <v>37.749700000000004</v>
      </c>
      <c r="L39" s="122">
        <v>0</v>
      </c>
      <c r="M39" s="122">
        <v>11.394324000000001</v>
      </c>
      <c r="N39" s="122">
        <v>11.394324000000001</v>
      </c>
      <c r="O39" s="122">
        <v>26.355376000000007</v>
      </c>
      <c r="Q39" s="18"/>
    </row>
    <row r="40" spans="1:17" ht="15.6" customHeight="1">
      <c r="A40" s="109"/>
      <c r="B40" s="101" t="s">
        <v>16</v>
      </c>
      <c r="C40" s="102">
        <v>0.48000000000000004</v>
      </c>
      <c r="D40" s="102">
        <v>0</v>
      </c>
      <c r="E40" s="102">
        <v>0.48000000000000004</v>
      </c>
      <c r="F40" s="103">
        <v>0.48000000000000004</v>
      </c>
      <c r="G40" s="103">
        <v>0</v>
      </c>
      <c r="H40" s="104"/>
      <c r="I40" s="100"/>
      <c r="J40" s="100"/>
      <c r="K40" s="100"/>
      <c r="L40" s="100"/>
      <c r="M40" s="100"/>
      <c r="N40" s="100"/>
      <c r="Q40" s="18"/>
    </row>
    <row r="41" spans="1:17" ht="15.6" customHeight="1">
      <c r="A41" s="109"/>
      <c r="B41" s="110" t="s">
        <v>17</v>
      </c>
      <c r="C41" s="111">
        <v>0</v>
      </c>
      <c r="D41" s="111">
        <v>0</v>
      </c>
      <c r="E41" s="111">
        <v>0</v>
      </c>
      <c r="F41" s="112">
        <v>0</v>
      </c>
      <c r="G41" s="112">
        <v>0</v>
      </c>
      <c r="H41" s="104"/>
      <c r="I41" s="49"/>
      <c r="J41" s="123" t="s">
        <v>40</v>
      </c>
      <c r="K41" s="124" t="s">
        <v>41</v>
      </c>
      <c r="L41" s="124"/>
      <c r="M41" s="124"/>
      <c r="N41" s="125"/>
      <c r="O41" s="125"/>
      <c r="Q41" s="18"/>
    </row>
    <row r="42" spans="1:17" ht="15.6" customHeight="1">
      <c r="A42" s="109"/>
      <c r="B42" s="101" t="s">
        <v>18</v>
      </c>
      <c r="C42" s="102">
        <v>0.5</v>
      </c>
      <c r="D42" s="102">
        <v>6.5000000000000002E-2</v>
      </c>
      <c r="E42" s="102">
        <v>0.43</v>
      </c>
      <c r="F42" s="103">
        <v>0.495</v>
      </c>
      <c r="G42" s="103">
        <v>5.0000000000000044E-3</v>
      </c>
      <c r="H42" s="104"/>
      <c r="I42" s="49"/>
      <c r="J42" s="123"/>
      <c r="K42" s="124"/>
      <c r="L42" s="124"/>
      <c r="M42" s="124"/>
      <c r="N42" s="125"/>
      <c r="O42" s="125"/>
      <c r="Q42" s="18"/>
    </row>
    <row r="43" spans="1:17">
      <c r="A43" s="109"/>
      <c r="B43" s="110" t="s">
        <v>67</v>
      </c>
      <c r="C43" s="111">
        <v>0</v>
      </c>
      <c r="D43" s="111">
        <v>0</v>
      </c>
      <c r="E43" s="111">
        <v>0</v>
      </c>
      <c r="F43" s="112">
        <v>0</v>
      </c>
      <c r="G43" s="112">
        <v>0</v>
      </c>
      <c r="H43" s="104"/>
      <c r="I43" s="49"/>
      <c r="J43" s="123"/>
      <c r="K43" s="124"/>
      <c r="L43" s="124"/>
      <c r="M43" s="124"/>
      <c r="N43" s="120"/>
      <c r="O43" s="125"/>
      <c r="Q43" s="18"/>
    </row>
    <row r="44" spans="1:17">
      <c r="A44" s="109"/>
      <c r="B44" s="101" t="s">
        <v>20</v>
      </c>
      <c r="C44" s="102">
        <v>0</v>
      </c>
      <c r="D44" s="102">
        <v>0</v>
      </c>
      <c r="E44" s="102">
        <v>0</v>
      </c>
      <c r="F44" s="103">
        <v>0</v>
      </c>
      <c r="G44" s="103">
        <v>0</v>
      </c>
      <c r="H44" s="104"/>
      <c r="I44" s="49"/>
      <c r="J44" s="126" t="s">
        <v>44</v>
      </c>
      <c r="K44" s="124" t="s">
        <v>41</v>
      </c>
      <c r="L44" s="124"/>
      <c r="M44" s="124"/>
      <c r="N44" s="127"/>
      <c r="O44" s="125"/>
      <c r="Q44" s="18"/>
    </row>
    <row r="45" spans="1:17">
      <c r="A45" s="109"/>
      <c r="B45" s="128"/>
      <c r="C45" s="129"/>
      <c r="D45" s="129"/>
      <c r="E45" s="129"/>
      <c r="F45" s="129"/>
      <c r="G45" s="129"/>
      <c r="H45" s="130"/>
      <c r="I45" s="49"/>
      <c r="J45" s="126"/>
      <c r="K45" s="124"/>
      <c r="L45" s="124"/>
      <c r="M45" s="124"/>
      <c r="N45" s="127"/>
      <c r="O45" s="125"/>
    </row>
    <row r="46" spans="1:17">
      <c r="A46" s="120"/>
      <c r="B46" s="131" t="s">
        <v>66</v>
      </c>
      <c r="C46" s="132">
        <v>31.819999999999997</v>
      </c>
      <c r="D46" s="132">
        <v>0.2</v>
      </c>
      <c r="E46" s="132">
        <v>28.820999999999998</v>
      </c>
      <c r="F46" s="132">
        <v>29.021000000000001</v>
      </c>
      <c r="G46" s="132">
        <v>2.7989999999999977</v>
      </c>
      <c r="H46" s="100"/>
      <c r="I46" s="49"/>
      <c r="J46" s="133" t="s">
        <v>46</v>
      </c>
      <c r="K46" s="134" t="s">
        <v>47</v>
      </c>
      <c r="L46" s="135"/>
      <c r="M46" s="135"/>
      <c r="N46" s="127"/>
      <c r="O46" s="125"/>
    </row>
    <row r="47" spans="1:17">
      <c r="I47" s="49"/>
      <c r="J47" s="133" t="s">
        <v>48</v>
      </c>
      <c r="K47" s="136">
        <v>45072</v>
      </c>
      <c r="L47" s="136"/>
      <c r="M47" s="136"/>
      <c r="N47" s="127"/>
      <c r="O47" s="125"/>
    </row>
    <row r="48" spans="1:17">
      <c r="D48" s="137"/>
      <c r="I48" s="49"/>
      <c r="J48" s="49"/>
      <c r="K48" s="49"/>
      <c r="L48" s="49"/>
      <c r="M48" s="49"/>
      <c r="N48" s="127"/>
      <c r="O48" s="125"/>
    </row>
    <row r="49" spans="5:5">
      <c r="E49" s="137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212CA-1A81-43EC-9315-B5BF0672D6FF}">
  <sheetPr codeName="Sheet26">
    <tabColor rgb="FF666666"/>
    <pageSetUpPr fitToPage="1"/>
  </sheetPr>
  <dimension ref="A1:W49"/>
  <sheetViews>
    <sheetView showGridLines="0" showRuler="0" topLeftCell="A3" zoomScale="110" zoomScaleNormal="11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38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16384" width="3" style="1"/>
  </cols>
  <sheetData>
    <row r="1" spans="1:23">
      <c r="P1" s="139"/>
    </row>
    <row r="4" spans="1:23">
      <c r="I4" s="140"/>
      <c r="J4" s="140"/>
    </row>
    <row r="6" spans="1:23">
      <c r="F6" s="6"/>
      <c r="G6" s="6"/>
      <c r="H6" s="6"/>
    </row>
    <row r="7" spans="1:23">
      <c r="A7" s="141"/>
      <c r="B7" s="141"/>
      <c r="C7" s="141"/>
      <c r="D7" s="142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3" t="s">
        <v>57</v>
      </c>
      <c r="B8" s="144"/>
      <c r="C8" s="144"/>
      <c r="D8" s="145" t="s">
        <v>68</v>
      </c>
      <c r="E8" s="145" t="s">
        <v>69</v>
      </c>
      <c r="F8" s="145" t="s">
        <v>70</v>
      </c>
      <c r="G8" s="145" t="s">
        <v>71</v>
      </c>
      <c r="H8" s="145" t="s">
        <v>47</v>
      </c>
      <c r="I8" s="145" t="s">
        <v>72</v>
      </c>
      <c r="J8" s="145" t="s">
        <v>73</v>
      </c>
      <c r="K8" s="145" t="s">
        <v>74</v>
      </c>
      <c r="L8" s="145" t="s">
        <v>75</v>
      </c>
      <c r="M8" s="145" t="s">
        <v>76</v>
      </c>
      <c r="N8" s="145" t="s">
        <v>77</v>
      </c>
      <c r="O8" s="145" t="s">
        <v>78</v>
      </c>
      <c r="P8" s="145" t="s">
        <v>79</v>
      </c>
      <c r="Q8" s="146" t="s">
        <v>80</v>
      </c>
      <c r="R8" s="146" t="s">
        <v>35</v>
      </c>
      <c r="S8" s="146" t="s">
        <v>81</v>
      </c>
      <c r="T8" s="146" t="s">
        <v>82</v>
      </c>
      <c r="U8" s="146" t="s">
        <v>83</v>
      </c>
      <c r="W8" s="147"/>
    </row>
    <row r="9" spans="1:23">
      <c r="A9" s="148"/>
      <c r="B9" s="149" t="s">
        <v>6</v>
      </c>
      <c r="C9" s="150"/>
      <c r="D9" s="151">
        <v>407.61199999999997</v>
      </c>
      <c r="E9" s="151">
        <v>32.200000000000003</v>
      </c>
      <c r="F9" s="152">
        <v>27.78</v>
      </c>
      <c r="G9" s="151">
        <v>28.779999999999998</v>
      </c>
      <c r="H9" s="151">
        <v>27.539999999999996</v>
      </c>
      <c r="I9" s="151"/>
      <c r="J9" s="151"/>
      <c r="K9" s="151"/>
      <c r="L9" s="151"/>
      <c r="M9" s="151"/>
      <c r="N9" s="151"/>
      <c r="O9" s="151"/>
      <c r="P9" s="151"/>
      <c r="Q9" s="153">
        <v>523.91199999999992</v>
      </c>
      <c r="R9" s="153">
        <v>472.08300000000003</v>
      </c>
      <c r="S9" s="153">
        <v>51.828999999999894</v>
      </c>
      <c r="T9" s="153">
        <v>2307.982378854625</v>
      </c>
      <c r="U9" s="153">
        <v>2079.6607929515417</v>
      </c>
      <c r="V9" s="154"/>
      <c r="W9" s="155"/>
    </row>
    <row r="10" spans="1:23">
      <c r="A10" s="148"/>
      <c r="B10" s="156" t="s">
        <v>7</v>
      </c>
      <c r="C10" s="157"/>
      <c r="D10" s="158">
        <v>11.5</v>
      </c>
      <c r="E10" s="158">
        <v>0</v>
      </c>
      <c r="F10" s="159">
        <v>0</v>
      </c>
      <c r="G10" s="158">
        <v>0</v>
      </c>
      <c r="H10" s="158">
        <v>0.8</v>
      </c>
      <c r="I10" s="158"/>
      <c r="J10" s="158"/>
      <c r="K10" s="158"/>
      <c r="L10" s="158"/>
      <c r="M10" s="158"/>
      <c r="N10" s="158"/>
      <c r="O10" s="158"/>
      <c r="P10" s="158"/>
      <c r="Q10" s="160">
        <v>12.3</v>
      </c>
      <c r="R10" s="160">
        <v>12.3</v>
      </c>
      <c r="S10" s="161">
        <v>0</v>
      </c>
      <c r="T10" s="161">
        <v>10.250000000000002</v>
      </c>
      <c r="U10" s="161">
        <v>10.250000000000002</v>
      </c>
      <c r="V10" s="154"/>
      <c r="W10" s="155"/>
    </row>
    <row r="11" spans="1:23">
      <c r="A11" s="148"/>
      <c r="B11" s="162" t="s">
        <v>8</v>
      </c>
      <c r="C11" s="163"/>
      <c r="D11" s="151">
        <v>7.8</v>
      </c>
      <c r="E11" s="151">
        <v>0</v>
      </c>
      <c r="F11" s="152">
        <v>0</v>
      </c>
      <c r="G11" s="151">
        <v>0</v>
      </c>
      <c r="H11" s="151">
        <v>0</v>
      </c>
      <c r="I11" s="151"/>
      <c r="J11" s="151"/>
      <c r="K11" s="151"/>
      <c r="L11" s="151"/>
      <c r="M11" s="151"/>
      <c r="N11" s="151"/>
      <c r="O11" s="151"/>
      <c r="P11" s="151"/>
      <c r="Q11" s="164">
        <v>7.8</v>
      </c>
      <c r="R11" s="164">
        <v>7.8</v>
      </c>
      <c r="S11" s="164">
        <v>0</v>
      </c>
      <c r="T11" s="164">
        <v>5.2</v>
      </c>
      <c r="U11" s="164">
        <v>5.2</v>
      </c>
      <c r="V11" s="154"/>
      <c r="W11" s="155"/>
    </row>
    <row r="12" spans="1:23">
      <c r="A12" s="148"/>
      <c r="B12" s="156" t="s">
        <v>9</v>
      </c>
      <c r="C12" s="157"/>
      <c r="D12" s="158">
        <v>0</v>
      </c>
      <c r="E12" s="158">
        <v>0</v>
      </c>
      <c r="F12" s="159">
        <v>0</v>
      </c>
      <c r="G12" s="158">
        <v>0</v>
      </c>
      <c r="H12" s="158">
        <v>0</v>
      </c>
      <c r="I12" s="158"/>
      <c r="J12" s="158"/>
      <c r="K12" s="158"/>
      <c r="L12" s="158"/>
      <c r="M12" s="158"/>
      <c r="N12" s="158"/>
      <c r="O12" s="158"/>
      <c r="P12" s="158"/>
      <c r="Q12" s="161">
        <v>0</v>
      </c>
      <c r="R12" s="161">
        <v>0</v>
      </c>
      <c r="S12" s="161">
        <v>0</v>
      </c>
      <c r="T12" s="161">
        <v>0</v>
      </c>
      <c r="U12" s="161">
        <v>0</v>
      </c>
      <c r="V12" s="154"/>
      <c r="W12" s="155"/>
    </row>
    <row r="13" spans="1:23">
      <c r="A13" s="165"/>
      <c r="B13" s="162" t="s">
        <v>10</v>
      </c>
      <c r="C13" s="163"/>
      <c r="D13" s="166">
        <v>26.830000000000002</v>
      </c>
      <c r="E13" s="166">
        <v>0</v>
      </c>
      <c r="F13" s="167">
        <v>1</v>
      </c>
      <c r="G13" s="166">
        <v>0</v>
      </c>
      <c r="H13" s="166">
        <v>1</v>
      </c>
      <c r="I13" s="166"/>
      <c r="J13" s="166"/>
      <c r="K13" s="166"/>
      <c r="L13" s="166"/>
      <c r="M13" s="166"/>
      <c r="N13" s="166"/>
      <c r="O13" s="151"/>
      <c r="P13" s="166"/>
      <c r="Q13" s="164">
        <v>28.830000000000002</v>
      </c>
      <c r="R13" s="164">
        <v>27.843</v>
      </c>
      <c r="S13" s="164">
        <v>0.98700000000000188</v>
      </c>
      <c r="T13" s="168">
        <v>180.1875</v>
      </c>
      <c r="U13" s="168">
        <v>174.01874999999998</v>
      </c>
      <c r="V13" s="154"/>
      <c r="W13" s="155"/>
    </row>
    <row r="14" spans="1:23">
      <c r="A14" s="165"/>
      <c r="B14" s="156" t="s">
        <v>11</v>
      </c>
      <c r="C14" s="157"/>
      <c r="D14" s="169">
        <v>0.45</v>
      </c>
      <c r="E14" s="169">
        <v>0</v>
      </c>
      <c r="F14" s="170">
        <v>0</v>
      </c>
      <c r="G14" s="169">
        <v>0</v>
      </c>
      <c r="H14" s="169">
        <v>0.25</v>
      </c>
      <c r="I14" s="169"/>
      <c r="J14" s="169"/>
      <c r="K14" s="169"/>
      <c r="L14" s="169"/>
      <c r="M14" s="169"/>
      <c r="N14" s="169"/>
      <c r="O14" s="158"/>
      <c r="P14" s="169"/>
      <c r="Q14" s="161">
        <v>0.7</v>
      </c>
      <c r="R14" s="161">
        <v>0.7</v>
      </c>
      <c r="S14" s="161">
        <v>0</v>
      </c>
      <c r="T14" s="161">
        <v>0.58333333333333337</v>
      </c>
      <c r="U14" s="161">
        <v>0.58333333333333337</v>
      </c>
      <c r="V14" s="154"/>
      <c r="W14" s="155"/>
    </row>
    <row r="15" spans="1:23">
      <c r="A15" s="165"/>
      <c r="B15" s="162" t="s">
        <v>12</v>
      </c>
      <c r="C15" s="163"/>
      <c r="D15" s="171">
        <v>0</v>
      </c>
      <c r="E15" s="171">
        <v>0</v>
      </c>
      <c r="F15" s="172">
        <v>0</v>
      </c>
      <c r="G15" s="171">
        <v>0</v>
      </c>
      <c r="H15" s="171">
        <v>0</v>
      </c>
      <c r="I15" s="171"/>
      <c r="J15" s="171"/>
      <c r="K15" s="171"/>
      <c r="L15" s="171"/>
      <c r="M15" s="171"/>
      <c r="N15" s="171"/>
      <c r="O15" s="151"/>
      <c r="P15" s="171"/>
      <c r="Q15" s="164">
        <v>0</v>
      </c>
      <c r="R15" s="164">
        <v>0</v>
      </c>
      <c r="S15" s="164">
        <v>0</v>
      </c>
      <c r="T15" s="173">
        <v>0</v>
      </c>
      <c r="U15" s="173">
        <v>0</v>
      </c>
      <c r="V15" s="154"/>
      <c r="W15" s="155"/>
    </row>
    <row r="16" spans="1:23">
      <c r="A16" s="165"/>
      <c r="B16" s="156" t="s">
        <v>13</v>
      </c>
      <c r="C16" s="157"/>
      <c r="D16" s="169">
        <v>3.7</v>
      </c>
      <c r="E16" s="169">
        <v>0</v>
      </c>
      <c r="F16" s="170">
        <v>0</v>
      </c>
      <c r="G16" s="169">
        <v>0</v>
      </c>
      <c r="H16" s="169">
        <v>0.25</v>
      </c>
      <c r="I16" s="169"/>
      <c r="J16" s="169"/>
      <c r="K16" s="169"/>
      <c r="L16" s="169"/>
      <c r="M16" s="169"/>
      <c r="N16" s="169"/>
      <c r="O16" s="158"/>
      <c r="P16" s="169"/>
      <c r="Q16" s="161">
        <v>3.95</v>
      </c>
      <c r="R16" s="161">
        <v>3.95</v>
      </c>
      <c r="S16" s="161">
        <v>0</v>
      </c>
      <c r="T16" s="161">
        <v>30.384615384615383</v>
      </c>
      <c r="U16" s="161">
        <v>30.384615384615383</v>
      </c>
      <c r="V16" s="154"/>
      <c r="W16" s="155"/>
    </row>
    <row r="17" spans="1:23">
      <c r="A17" s="165"/>
      <c r="B17" s="162" t="s">
        <v>14</v>
      </c>
      <c r="C17" s="163"/>
      <c r="D17" s="171">
        <v>6.12</v>
      </c>
      <c r="E17" s="171">
        <v>0</v>
      </c>
      <c r="F17" s="172">
        <v>0.3</v>
      </c>
      <c r="G17" s="171">
        <v>0</v>
      </c>
      <c r="H17" s="171">
        <v>1</v>
      </c>
      <c r="I17" s="171"/>
      <c r="J17" s="171"/>
      <c r="K17" s="171"/>
      <c r="L17" s="171"/>
      <c r="M17" s="171"/>
      <c r="N17" s="171"/>
      <c r="O17" s="151"/>
      <c r="P17" s="171"/>
      <c r="Q17" s="164">
        <v>7.42</v>
      </c>
      <c r="R17" s="164">
        <v>6.8472</v>
      </c>
      <c r="S17" s="164">
        <v>0.57279999999999998</v>
      </c>
      <c r="T17" s="173">
        <v>95.128205128205124</v>
      </c>
      <c r="U17" s="173">
        <v>87.784615384615378</v>
      </c>
      <c r="V17" s="154"/>
      <c r="W17" s="155"/>
    </row>
    <row r="18" spans="1:23">
      <c r="A18" s="165"/>
      <c r="B18" s="156" t="s">
        <v>15</v>
      </c>
      <c r="C18" s="157"/>
      <c r="D18" s="169">
        <v>0.75</v>
      </c>
      <c r="E18" s="169">
        <v>0</v>
      </c>
      <c r="F18" s="170">
        <v>0</v>
      </c>
      <c r="G18" s="169">
        <v>0</v>
      </c>
      <c r="H18" s="169">
        <v>0</v>
      </c>
      <c r="I18" s="169"/>
      <c r="J18" s="169"/>
      <c r="K18" s="169"/>
      <c r="L18" s="169"/>
      <c r="M18" s="169"/>
      <c r="N18" s="169"/>
      <c r="O18" s="158"/>
      <c r="P18" s="169"/>
      <c r="Q18" s="161">
        <v>0.75</v>
      </c>
      <c r="R18" s="161">
        <v>0.74750000000000005</v>
      </c>
      <c r="S18" s="161">
        <v>2.4999999999999467E-3</v>
      </c>
      <c r="T18" s="161">
        <v>3.75</v>
      </c>
      <c r="U18" s="161">
        <v>3.7375000000000003</v>
      </c>
      <c r="V18" s="154"/>
      <c r="W18" s="155"/>
    </row>
    <row r="19" spans="1:23">
      <c r="A19" s="165"/>
      <c r="B19" s="162" t="s">
        <v>16</v>
      </c>
      <c r="C19" s="163"/>
      <c r="D19" s="171">
        <v>10.4</v>
      </c>
      <c r="E19" s="171">
        <v>0</v>
      </c>
      <c r="F19" s="172">
        <v>0</v>
      </c>
      <c r="G19" s="171">
        <v>0</v>
      </c>
      <c r="H19" s="171">
        <v>0.48000000000000004</v>
      </c>
      <c r="I19" s="171"/>
      <c r="J19" s="171"/>
      <c r="K19" s="171"/>
      <c r="L19" s="171"/>
      <c r="M19" s="171"/>
      <c r="N19" s="171"/>
      <c r="O19" s="151"/>
      <c r="P19" s="171"/>
      <c r="Q19" s="164">
        <v>10.88</v>
      </c>
      <c r="R19" s="164">
        <v>10.879999999999999</v>
      </c>
      <c r="S19" s="164">
        <v>0</v>
      </c>
      <c r="T19" s="173">
        <v>21.76</v>
      </c>
      <c r="U19" s="173">
        <v>21.759999999999998</v>
      </c>
      <c r="V19" s="154"/>
      <c r="W19" s="155"/>
    </row>
    <row r="20" spans="1:23">
      <c r="A20" s="165"/>
      <c r="B20" s="156" t="s">
        <v>84</v>
      </c>
      <c r="C20" s="157"/>
      <c r="D20" s="174">
        <v>0.1</v>
      </c>
      <c r="E20" s="174">
        <v>0</v>
      </c>
      <c r="F20" s="175">
        <v>0</v>
      </c>
      <c r="G20" s="174">
        <v>0</v>
      </c>
      <c r="H20" s="174">
        <v>0</v>
      </c>
      <c r="I20" s="174"/>
      <c r="J20" s="174"/>
      <c r="K20" s="174"/>
      <c r="L20" s="174"/>
      <c r="M20" s="174"/>
      <c r="N20" s="174"/>
      <c r="O20" s="158"/>
      <c r="P20" s="174"/>
      <c r="Q20" s="161">
        <v>0.1</v>
      </c>
      <c r="R20" s="161">
        <v>0.1</v>
      </c>
      <c r="S20" s="161">
        <v>0</v>
      </c>
      <c r="T20" s="161">
        <v>0.5</v>
      </c>
      <c r="U20" s="161">
        <v>0.5</v>
      </c>
      <c r="V20" s="154"/>
      <c r="W20" s="155"/>
    </row>
    <row r="21" spans="1:23">
      <c r="A21" s="165"/>
      <c r="B21" s="162" t="s">
        <v>85</v>
      </c>
      <c r="C21" s="163"/>
      <c r="D21" s="166">
        <v>313.42</v>
      </c>
      <c r="E21" s="166">
        <v>0</v>
      </c>
      <c r="F21" s="167">
        <v>0.5</v>
      </c>
      <c r="G21" s="166">
        <v>0</v>
      </c>
      <c r="H21" s="166">
        <v>0.5</v>
      </c>
      <c r="I21" s="166"/>
      <c r="J21" s="166"/>
      <c r="K21" s="166"/>
      <c r="L21" s="166"/>
      <c r="M21" s="166"/>
      <c r="N21" s="166"/>
      <c r="O21" s="166"/>
      <c r="P21" s="166"/>
      <c r="Q21" s="164">
        <v>314.42</v>
      </c>
      <c r="R21" s="164">
        <v>239.51730000000001</v>
      </c>
      <c r="S21" s="164">
        <v>74.90270000000001</v>
      </c>
      <c r="T21" s="168">
        <v>449.17142857142863</v>
      </c>
      <c r="U21" s="168">
        <v>342.16757142857148</v>
      </c>
      <c r="V21" s="154"/>
      <c r="W21" s="155"/>
    </row>
    <row r="22" spans="1:23">
      <c r="A22" s="165"/>
      <c r="B22" s="156" t="s">
        <v>86</v>
      </c>
      <c r="C22" s="157"/>
      <c r="D22" s="174">
        <v>6.59</v>
      </c>
      <c r="E22" s="174">
        <v>0</v>
      </c>
      <c r="F22" s="175">
        <v>0</v>
      </c>
      <c r="G22" s="174">
        <v>0</v>
      </c>
      <c r="H22" s="174">
        <v>0</v>
      </c>
      <c r="I22" s="174"/>
      <c r="J22" s="174"/>
      <c r="K22" s="174"/>
      <c r="L22" s="174"/>
      <c r="M22" s="174"/>
      <c r="N22" s="174"/>
      <c r="O22" s="158"/>
      <c r="P22" s="174"/>
      <c r="Q22" s="161">
        <v>6.59</v>
      </c>
      <c r="R22" s="161">
        <v>2.4767999999999999</v>
      </c>
      <c r="S22" s="161">
        <v>4.1132</v>
      </c>
      <c r="T22" s="161">
        <v>9.4142857142857146</v>
      </c>
      <c r="U22" s="161">
        <v>3.5382857142857143</v>
      </c>
      <c r="V22" s="154"/>
      <c r="W22" s="155"/>
    </row>
    <row r="23" spans="1:23">
      <c r="B23" s="162" t="s">
        <v>20</v>
      </c>
      <c r="C23" s="163"/>
      <c r="D23" s="166">
        <v>7.9799999999999995</v>
      </c>
      <c r="E23" s="166">
        <v>0</v>
      </c>
      <c r="F23" s="167">
        <v>0</v>
      </c>
      <c r="G23" s="166">
        <v>0</v>
      </c>
      <c r="H23" s="166">
        <v>0</v>
      </c>
      <c r="I23" s="166"/>
      <c r="J23" s="166"/>
      <c r="K23" s="166"/>
      <c r="L23" s="166"/>
      <c r="M23" s="166"/>
      <c r="N23" s="166"/>
      <c r="O23" s="151"/>
      <c r="P23" s="166"/>
      <c r="Q23" s="164">
        <v>7.9799999999999995</v>
      </c>
      <c r="R23" s="164">
        <v>0</v>
      </c>
      <c r="S23" s="164">
        <v>7.9799999999999995</v>
      </c>
      <c r="T23" s="164">
        <v>4.9874999999999998</v>
      </c>
      <c r="U23" s="164">
        <v>0</v>
      </c>
      <c r="V23" s="154"/>
      <c r="W23" s="155"/>
    </row>
    <row r="24" spans="1:23" ht="15" customHeight="1">
      <c r="A24" s="165"/>
      <c r="B24" s="176" t="s">
        <v>87</v>
      </c>
      <c r="C24" s="177"/>
      <c r="D24" s="178">
        <v>803.25200000000007</v>
      </c>
      <c r="E24" s="179">
        <v>32.200000000000003</v>
      </c>
      <c r="F24" s="178">
        <v>29.580000000000002</v>
      </c>
      <c r="G24" s="179">
        <v>28.779999999999998</v>
      </c>
      <c r="H24" s="179">
        <v>31.819999999999997</v>
      </c>
      <c r="I24" s="179">
        <v>0</v>
      </c>
      <c r="J24" s="179">
        <v>0</v>
      </c>
      <c r="K24" s="179">
        <v>0</v>
      </c>
      <c r="L24" s="179">
        <v>0</v>
      </c>
      <c r="M24" s="179">
        <v>0</v>
      </c>
      <c r="N24" s="179">
        <v>0</v>
      </c>
      <c r="O24" s="179">
        <v>0</v>
      </c>
      <c r="P24" s="179">
        <v>0</v>
      </c>
      <c r="Q24" s="180">
        <v>925.63199999999995</v>
      </c>
      <c r="R24" s="180">
        <v>785.24480000000017</v>
      </c>
      <c r="S24" s="180">
        <v>140.38719999999989</v>
      </c>
      <c r="T24" s="180">
        <v>3119.2992469864935</v>
      </c>
      <c r="U24" s="180">
        <v>2759.5854641969636</v>
      </c>
    </row>
    <row r="25" spans="1:23">
      <c r="A25" s="165"/>
      <c r="B25" s="181"/>
      <c r="C25" s="181"/>
      <c r="D25" s="182"/>
      <c r="E25" s="183"/>
      <c r="F25" s="183"/>
      <c r="G25" s="183"/>
      <c r="H25" s="183"/>
      <c r="I25" s="183"/>
      <c r="J25" s="183"/>
      <c r="K25" s="183"/>
      <c r="L25" s="183"/>
      <c r="M25" s="183"/>
      <c r="N25" s="183"/>
      <c r="O25" s="183"/>
      <c r="P25" s="183"/>
      <c r="Q25" s="184"/>
      <c r="R25" s="184"/>
      <c r="S25" s="184"/>
      <c r="T25" s="184"/>
      <c r="U25" s="184"/>
    </row>
    <row r="26" spans="1:23">
      <c r="E26" s="185"/>
      <c r="F26" s="185"/>
      <c r="G26" s="185"/>
      <c r="H26" s="185"/>
      <c r="I26" s="185"/>
      <c r="J26" s="185"/>
      <c r="K26" s="185"/>
      <c r="L26" s="185"/>
      <c r="M26" s="185"/>
      <c r="N26" s="185"/>
      <c r="O26" s="185"/>
      <c r="P26" s="185"/>
      <c r="Q26" s="185"/>
      <c r="R26" s="185"/>
      <c r="S26" s="185"/>
    </row>
    <row r="28" spans="1:23" ht="24.95" customHeight="1"/>
    <row r="29" spans="1:23" ht="75" customHeight="1">
      <c r="A29" s="186" t="s">
        <v>36</v>
      </c>
      <c r="B29" s="187"/>
      <c r="C29" s="187"/>
      <c r="D29" s="145" t="s">
        <v>68</v>
      </c>
      <c r="E29" s="145" t="s">
        <v>69</v>
      </c>
      <c r="F29" s="145" t="s">
        <v>70</v>
      </c>
      <c r="G29" s="145" t="s">
        <v>71</v>
      </c>
      <c r="H29" s="145" t="s">
        <v>47</v>
      </c>
      <c r="I29" s="145" t="s">
        <v>72</v>
      </c>
      <c r="J29" s="145" t="s">
        <v>73</v>
      </c>
      <c r="K29" s="145" t="s">
        <v>74</v>
      </c>
      <c r="L29" s="145" t="s">
        <v>75</v>
      </c>
      <c r="M29" s="145" t="s">
        <v>76</v>
      </c>
      <c r="N29" s="188" t="s">
        <v>77</v>
      </c>
      <c r="O29" s="145" t="s">
        <v>78</v>
      </c>
      <c r="P29" s="145" t="s">
        <v>79</v>
      </c>
      <c r="Q29" s="189" t="s">
        <v>80</v>
      </c>
      <c r="R29" s="189" t="s">
        <v>35</v>
      </c>
      <c r="S29" s="189" t="s">
        <v>88</v>
      </c>
      <c r="T29" s="189" t="s">
        <v>82</v>
      </c>
      <c r="U29" s="189" t="s">
        <v>83</v>
      </c>
    </row>
    <row r="30" spans="1:23">
      <c r="B30" s="190" t="s">
        <v>42</v>
      </c>
      <c r="C30" s="191"/>
      <c r="D30" s="151">
        <v>464.17650000000003</v>
      </c>
      <c r="E30" s="151">
        <v>26.851499999999998</v>
      </c>
      <c r="F30" s="192">
        <v>21.419999999999998</v>
      </c>
      <c r="G30" s="151">
        <v>19.934200000000018</v>
      </c>
      <c r="H30" s="151">
        <v>29.739800000000006</v>
      </c>
      <c r="I30" s="151"/>
      <c r="J30" s="151"/>
      <c r="K30" s="193"/>
      <c r="L30" s="193"/>
      <c r="M30" s="193"/>
      <c r="N30" s="193"/>
      <c r="O30" s="193"/>
      <c r="P30" s="151"/>
      <c r="Q30" s="164">
        <v>562.12200000000007</v>
      </c>
      <c r="R30" s="164">
        <v>67.454640000000012</v>
      </c>
      <c r="S30" s="164">
        <v>494.66736000000003</v>
      </c>
      <c r="T30" s="164">
        <v>6613.2000000000007</v>
      </c>
      <c r="U30" s="164">
        <v>793.58400000000006</v>
      </c>
    </row>
    <row r="31" spans="1:23">
      <c r="B31" s="194" t="s">
        <v>13</v>
      </c>
      <c r="C31" s="191"/>
      <c r="D31" s="158">
        <v>76.645800000000023</v>
      </c>
      <c r="E31" s="158">
        <v>3.9303000000000026</v>
      </c>
      <c r="F31" s="195">
        <v>3.2759999999999998</v>
      </c>
      <c r="G31" s="158">
        <v>3.4245000000000014</v>
      </c>
      <c r="H31" s="158">
        <v>3.8295000000000017</v>
      </c>
      <c r="I31" s="158"/>
      <c r="J31" s="158"/>
      <c r="K31" s="196"/>
      <c r="L31" s="196"/>
      <c r="M31" s="196"/>
      <c r="N31" s="196"/>
      <c r="O31" s="196"/>
      <c r="P31" s="158"/>
      <c r="Q31" s="161">
        <v>91.106100000000012</v>
      </c>
      <c r="R31" s="161">
        <v>91.106100000000012</v>
      </c>
      <c r="S31" s="161">
        <v>0</v>
      </c>
      <c r="T31" s="161">
        <v>2024.5800000000004</v>
      </c>
      <c r="U31" s="161">
        <v>2024.5800000000004</v>
      </c>
    </row>
    <row r="32" spans="1:23">
      <c r="B32" s="190" t="s">
        <v>45</v>
      </c>
      <c r="C32" s="191"/>
      <c r="D32" s="151">
        <v>53.644500000000001</v>
      </c>
      <c r="E32" s="151">
        <v>4.0495000000000001</v>
      </c>
      <c r="F32" s="197">
        <v>2.8729999999999989</v>
      </c>
      <c r="G32" s="198">
        <v>3.1979999999999986</v>
      </c>
      <c r="H32" s="199">
        <v>4.1599999999999984</v>
      </c>
      <c r="I32" s="200"/>
      <c r="J32" s="201"/>
      <c r="K32" s="202"/>
      <c r="L32" s="199"/>
      <c r="M32" s="193"/>
      <c r="N32" s="199"/>
      <c r="O32" s="193"/>
      <c r="P32" s="151"/>
      <c r="Q32" s="164">
        <v>67.924999999999997</v>
      </c>
      <c r="R32" s="164">
        <v>65.207999999999998</v>
      </c>
      <c r="S32" s="164">
        <v>2.7169999999999987</v>
      </c>
      <c r="T32" s="164">
        <v>1045</v>
      </c>
      <c r="U32" s="164">
        <v>1003.1999999999999</v>
      </c>
    </row>
    <row r="33" spans="1:21">
      <c r="B33" s="194" t="s">
        <v>14</v>
      </c>
      <c r="C33" s="191"/>
      <c r="D33" s="158">
        <v>0</v>
      </c>
      <c r="E33" s="158">
        <v>0</v>
      </c>
      <c r="F33" s="195">
        <v>0</v>
      </c>
      <c r="G33" s="158">
        <v>0</v>
      </c>
      <c r="H33" s="158">
        <v>0</v>
      </c>
      <c r="I33" s="158"/>
      <c r="J33" s="158"/>
      <c r="K33" s="196"/>
      <c r="L33" s="196"/>
      <c r="M33" s="196"/>
      <c r="N33" s="196"/>
      <c r="O33" s="196"/>
      <c r="P33" s="158"/>
      <c r="Q33" s="161">
        <v>0</v>
      </c>
      <c r="R33" s="161">
        <v>0</v>
      </c>
      <c r="S33" s="161">
        <v>0</v>
      </c>
      <c r="T33" s="161">
        <v>0</v>
      </c>
      <c r="U33" s="161">
        <v>0</v>
      </c>
    </row>
    <row r="34" spans="1:21">
      <c r="B34" s="190" t="s">
        <v>49</v>
      </c>
      <c r="C34" s="191"/>
      <c r="D34" s="166">
        <v>0</v>
      </c>
      <c r="E34" s="166">
        <v>0</v>
      </c>
      <c r="F34" s="203">
        <v>0</v>
      </c>
      <c r="G34" s="166">
        <v>0</v>
      </c>
      <c r="H34" s="166">
        <v>0</v>
      </c>
      <c r="I34" s="166"/>
      <c r="J34" s="166"/>
      <c r="K34" s="166"/>
      <c r="L34" s="166"/>
      <c r="M34" s="166"/>
      <c r="N34" s="166"/>
      <c r="O34" s="166"/>
      <c r="P34" s="166"/>
      <c r="Q34" s="168">
        <v>0</v>
      </c>
      <c r="R34" s="168">
        <v>0</v>
      </c>
      <c r="S34" s="168">
        <v>0</v>
      </c>
      <c r="T34" s="168">
        <v>0</v>
      </c>
      <c r="U34" s="168">
        <v>0</v>
      </c>
    </row>
    <row r="35" spans="1:21">
      <c r="B35" s="204" t="s">
        <v>50</v>
      </c>
      <c r="C35" s="205"/>
      <c r="D35" s="169">
        <v>0.42480000000000001</v>
      </c>
      <c r="E35" s="169">
        <v>0</v>
      </c>
      <c r="F35" s="206">
        <v>0</v>
      </c>
      <c r="G35" s="169">
        <v>0</v>
      </c>
      <c r="H35" s="169">
        <v>0</v>
      </c>
      <c r="I35" s="169"/>
      <c r="J35" s="169"/>
      <c r="K35" s="169"/>
      <c r="L35" s="169"/>
      <c r="M35" s="169"/>
      <c r="N35" s="169"/>
      <c r="O35" s="196"/>
      <c r="P35" s="169"/>
      <c r="Q35" s="161">
        <v>0.42480000000000001</v>
      </c>
      <c r="R35" s="161">
        <v>0.407808</v>
      </c>
      <c r="S35" s="161">
        <v>1.6992000000000007E-2</v>
      </c>
      <c r="T35" s="161">
        <v>3.54</v>
      </c>
      <c r="U35" s="161">
        <v>3.3984000000000001</v>
      </c>
    </row>
    <row r="36" spans="1:21">
      <c r="B36" s="190" t="s">
        <v>51</v>
      </c>
      <c r="C36" s="191"/>
      <c r="D36" s="166">
        <v>0</v>
      </c>
      <c r="E36" s="166"/>
      <c r="F36" s="203"/>
      <c r="G36" s="166"/>
      <c r="H36" s="166"/>
      <c r="I36" s="166"/>
      <c r="J36" s="166"/>
      <c r="K36" s="166"/>
      <c r="L36" s="166"/>
      <c r="M36" s="166"/>
      <c r="N36" s="166"/>
      <c r="O36" s="166"/>
      <c r="P36" s="166"/>
      <c r="Q36" s="168">
        <v>0</v>
      </c>
      <c r="R36" s="168">
        <v>0</v>
      </c>
      <c r="S36" s="168">
        <v>0</v>
      </c>
      <c r="T36" s="168">
        <v>0</v>
      </c>
      <c r="U36" s="168">
        <v>0</v>
      </c>
    </row>
    <row r="37" spans="1:21">
      <c r="B37" s="204" t="s">
        <v>65</v>
      </c>
      <c r="C37" s="205"/>
      <c r="D37" s="169">
        <v>0</v>
      </c>
      <c r="E37" s="169"/>
      <c r="F37" s="206"/>
      <c r="G37" s="169"/>
      <c r="H37" s="169"/>
      <c r="I37" s="169"/>
      <c r="J37" s="169"/>
      <c r="K37" s="169"/>
      <c r="L37" s="169"/>
      <c r="M37" s="169"/>
      <c r="N37" s="169"/>
      <c r="O37" s="196"/>
      <c r="P37" s="169"/>
      <c r="Q37" s="161">
        <v>0</v>
      </c>
      <c r="R37" s="161">
        <v>0</v>
      </c>
      <c r="S37" s="161">
        <v>0</v>
      </c>
      <c r="T37" s="161">
        <v>0</v>
      </c>
      <c r="U37" s="161">
        <v>0</v>
      </c>
    </row>
    <row r="38" spans="1:21">
      <c r="B38" s="176" t="s">
        <v>87</v>
      </c>
      <c r="C38" s="177"/>
      <c r="D38" s="178">
        <v>594.89160000000004</v>
      </c>
      <c r="E38" s="178">
        <v>34.831299999999999</v>
      </c>
      <c r="F38" s="178">
        <v>27.568999999999996</v>
      </c>
      <c r="G38" s="178">
        <v>26.556700000000021</v>
      </c>
      <c r="H38" s="178">
        <v>37.729300000000002</v>
      </c>
      <c r="I38" s="178">
        <v>0</v>
      </c>
      <c r="J38" s="178">
        <v>0</v>
      </c>
      <c r="K38" s="178">
        <v>0</v>
      </c>
      <c r="L38" s="178">
        <v>0</v>
      </c>
      <c r="M38" s="178">
        <v>0</v>
      </c>
      <c r="N38" s="178">
        <v>0</v>
      </c>
      <c r="O38" s="178">
        <v>0</v>
      </c>
      <c r="P38" s="178">
        <v>0</v>
      </c>
      <c r="Q38" s="178">
        <v>721.5779</v>
      </c>
      <c r="R38" s="178">
        <v>224.176548</v>
      </c>
      <c r="S38" s="178">
        <v>497.40135200000003</v>
      </c>
      <c r="T38" s="178">
        <v>9686.3200000000015</v>
      </c>
      <c r="U38" s="178">
        <v>3824.7624000000005</v>
      </c>
    </row>
    <row r="39" spans="1:21">
      <c r="F39" s="207"/>
      <c r="S39" s="1" t="s">
        <v>89</v>
      </c>
    </row>
    <row r="41" spans="1:21" ht="15.6" customHeight="1">
      <c r="A41" s="208"/>
      <c r="B41" s="209" t="s">
        <v>90</v>
      </c>
      <c r="C41" s="209"/>
      <c r="D41" s="209"/>
      <c r="E41" s="209"/>
      <c r="F41" s="209"/>
      <c r="G41" s="209"/>
      <c r="H41" s="209" t="s">
        <v>91</v>
      </c>
      <c r="I41" s="209"/>
      <c r="J41" s="209"/>
      <c r="K41" s="209"/>
      <c r="L41" s="209"/>
      <c r="M41" s="210"/>
      <c r="N41" s="210"/>
      <c r="O41" s="210"/>
      <c r="P41" s="210"/>
      <c r="Q41" s="210"/>
      <c r="R41" s="210" t="s">
        <v>92</v>
      </c>
      <c r="S41" s="210"/>
      <c r="T41" s="210" t="s">
        <v>93</v>
      </c>
      <c r="U41" s="210"/>
    </row>
    <row r="42" spans="1:21">
      <c r="A42" s="208"/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1:21">
      <c r="A43" s="211" t="s">
        <v>94</v>
      </c>
      <c r="B43" s="212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</row>
    <row r="44" spans="1:21">
      <c r="A44" s="214"/>
      <c r="B44" s="215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</row>
    <row r="49" spans="2:2">
      <c r="B49" s="216"/>
    </row>
  </sheetData>
  <mergeCells count="38">
    <mergeCell ref="A43:U43"/>
    <mergeCell ref="A44:U44"/>
    <mergeCell ref="H41:L42"/>
    <mergeCell ref="M41:N42"/>
    <mergeCell ref="O41:P42"/>
    <mergeCell ref="Q41:Q42"/>
    <mergeCell ref="R41:S42"/>
    <mergeCell ref="T41:U42"/>
    <mergeCell ref="B34:C34"/>
    <mergeCell ref="B35:C35"/>
    <mergeCell ref="B36:C36"/>
    <mergeCell ref="B37:C37"/>
    <mergeCell ref="B38:C38"/>
    <mergeCell ref="B41:G42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4F770-1549-46D5-AB6A-A69D8E1F17DD}">
  <sheetPr codeName="Sheet25">
    <tabColor rgb="FF99CC00"/>
    <pageSetUpPr fitToPage="1"/>
  </sheetPr>
  <dimension ref="A1:BD48"/>
  <sheetViews>
    <sheetView showGridLines="0" topLeftCell="A25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56">
      <c r="C1" s="88"/>
      <c r="D1" s="84" t="s">
        <v>53</v>
      </c>
      <c r="E1" s="85">
        <v>0.31011030132713324</v>
      </c>
      <c r="F1" s="84"/>
      <c r="G1" s="84" t="s">
        <v>54</v>
      </c>
      <c r="H1" s="85">
        <v>0.84833367904307566</v>
      </c>
      <c r="I1" s="84"/>
      <c r="J1" s="84"/>
      <c r="K1" s="86">
        <v>1.7909071576123969E-4</v>
      </c>
      <c r="P1" s="139"/>
      <c r="Q1" s="140"/>
      <c r="R1" s="140"/>
      <c r="S1" s="140"/>
      <c r="T1" s="140"/>
      <c r="U1" s="140"/>
    </row>
    <row r="2" spans="1:56">
      <c r="C2" s="88"/>
      <c r="D2" s="84" t="s">
        <v>55</v>
      </c>
      <c r="E2" s="85">
        <v>0.68930098884680369</v>
      </c>
      <c r="F2" s="84"/>
      <c r="G2" s="84" t="s">
        <v>56</v>
      </c>
      <c r="H2" s="85">
        <v>0.15166632095692445</v>
      </c>
      <c r="I2" s="84"/>
      <c r="J2" s="84"/>
      <c r="K2" s="86">
        <v>0.61238020728262998</v>
      </c>
      <c r="P2" s="140"/>
      <c r="Q2" s="140"/>
      <c r="R2" s="140"/>
      <c r="S2" s="140"/>
      <c r="T2" s="140"/>
      <c r="U2" s="140"/>
    </row>
    <row r="3" spans="1:56">
      <c r="C3" s="140"/>
      <c r="D3" s="217"/>
      <c r="E3" s="217"/>
      <c r="F3" s="217"/>
      <c r="G3" s="217"/>
      <c r="H3" s="217"/>
      <c r="I3" s="217"/>
      <c r="J3" s="217"/>
      <c r="K3" s="140"/>
      <c r="P3" s="140"/>
      <c r="Q3" s="140"/>
      <c r="R3" s="140"/>
      <c r="S3" s="140"/>
      <c r="T3" s="140"/>
      <c r="U3" s="140"/>
    </row>
    <row r="4" spans="1:56">
      <c r="C4" s="140"/>
      <c r="D4" s="140"/>
      <c r="E4" s="140"/>
      <c r="F4" s="140"/>
      <c r="G4" s="140"/>
      <c r="H4" s="140"/>
      <c r="I4" s="140"/>
      <c r="J4" s="140"/>
      <c r="K4" s="140"/>
      <c r="P4" s="140"/>
      <c r="Q4" s="140"/>
      <c r="R4" s="140"/>
      <c r="S4" s="140"/>
      <c r="T4" s="140"/>
      <c r="U4" s="140"/>
    </row>
    <row r="5" spans="1:56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40"/>
      <c r="Q5" s="140"/>
      <c r="R5" s="140"/>
      <c r="S5" s="140"/>
      <c r="T5" s="140"/>
      <c r="U5" s="140"/>
    </row>
    <row r="6" spans="1:56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40"/>
      <c r="Q6" s="140"/>
      <c r="R6" s="140"/>
      <c r="S6" s="140"/>
      <c r="T6" s="140"/>
      <c r="U6" s="140"/>
    </row>
    <row r="7" spans="1:56">
      <c r="A7" s="90"/>
      <c r="B7" s="90"/>
      <c r="C7" s="90"/>
      <c r="D7" s="90"/>
      <c r="E7" s="90"/>
      <c r="F7" s="90"/>
      <c r="G7" s="90"/>
      <c r="H7" s="90"/>
      <c r="I7" s="90"/>
      <c r="J7" s="90"/>
      <c r="K7" s="218">
        <v>45069</v>
      </c>
      <c r="L7" s="90"/>
      <c r="M7" s="90"/>
      <c r="N7" s="90"/>
      <c r="O7" s="90"/>
      <c r="P7" s="140"/>
      <c r="Q7" s="140"/>
      <c r="R7" s="219"/>
      <c r="S7" s="140"/>
      <c r="T7" s="140"/>
      <c r="U7" s="140"/>
    </row>
    <row r="8" spans="1:56" ht="40.5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40"/>
      <c r="Q8" s="140"/>
      <c r="R8" s="219"/>
      <c r="S8" s="140"/>
      <c r="T8" s="140"/>
      <c r="U8" s="140"/>
      <c r="AA8" s="9" t="s">
        <v>6</v>
      </c>
      <c r="AB8" s="9" t="s">
        <v>7</v>
      </c>
      <c r="AC8" s="9" t="s">
        <v>8</v>
      </c>
      <c r="AD8" s="9" t="s">
        <v>9</v>
      </c>
      <c r="AE8" s="9" t="s">
        <v>10</v>
      </c>
      <c r="AF8" s="9" t="s">
        <v>11</v>
      </c>
      <c r="AG8" s="9" t="s">
        <v>12</v>
      </c>
      <c r="AH8" s="9" t="s">
        <v>13</v>
      </c>
      <c r="AI8" s="9" t="s">
        <v>14</v>
      </c>
      <c r="AJ8" s="9" t="s">
        <v>15</v>
      </c>
      <c r="AK8" s="9" t="s">
        <v>16</v>
      </c>
      <c r="AL8" s="9" t="s">
        <v>17</v>
      </c>
      <c r="AM8" s="9" t="s">
        <v>18</v>
      </c>
      <c r="AN8" s="9" t="s">
        <v>19</v>
      </c>
      <c r="AO8" s="9" t="s">
        <v>20</v>
      </c>
      <c r="AP8" s="9" t="s">
        <v>6</v>
      </c>
      <c r="AQ8" s="9" t="s">
        <v>7</v>
      </c>
      <c r="AR8" s="9" t="s">
        <v>8</v>
      </c>
      <c r="AS8" s="9" t="s">
        <v>9</v>
      </c>
      <c r="AT8" s="9" t="s">
        <v>10</v>
      </c>
      <c r="AU8" s="9" t="s">
        <v>11</v>
      </c>
      <c r="AV8" s="9" t="s">
        <v>12</v>
      </c>
      <c r="AW8" s="9" t="s">
        <v>13</v>
      </c>
      <c r="AX8" s="9" t="s">
        <v>14</v>
      </c>
      <c r="AY8" s="9" t="s">
        <v>15</v>
      </c>
      <c r="AZ8" s="9" t="s">
        <v>16</v>
      </c>
      <c r="BA8" s="9" t="s">
        <v>17</v>
      </c>
      <c r="BB8" s="9" t="s">
        <v>18</v>
      </c>
      <c r="BC8" s="9" t="s">
        <v>19</v>
      </c>
      <c r="BD8" s="9" t="s">
        <v>20</v>
      </c>
    </row>
    <row r="9" spans="1:56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40"/>
      <c r="Q9" s="140"/>
      <c r="R9" s="140"/>
      <c r="S9" s="140"/>
      <c r="T9" s="140"/>
      <c r="U9" s="140"/>
    </row>
    <row r="10" spans="1:56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40"/>
      <c r="Q10" s="140"/>
      <c r="R10" s="140"/>
      <c r="S10" s="140"/>
      <c r="T10" s="140"/>
      <c r="U10" s="140"/>
    </row>
    <row r="11" spans="1:56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40"/>
      <c r="Q11" s="140"/>
      <c r="R11" s="140"/>
      <c r="S11" s="140"/>
      <c r="T11" s="140"/>
      <c r="U11" s="140"/>
    </row>
    <row r="12" spans="1:56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40"/>
      <c r="Q12" s="140"/>
      <c r="R12" s="140"/>
      <c r="S12" s="140"/>
      <c r="T12" s="140"/>
      <c r="U12" s="140"/>
    </row>
    <row r="13" spans="1:56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40"/>
      <c r="Q13" s="140"/>
      <c r="R13" s="140"/>
      <c r="S13" s="140"/>
      <c r="T13" s="140"/>
      <c r="U13" s="140"/>
    </row>
    <row r="14" spans="1:56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40"/>
      <c r="Q14" s="140"/>
      <c r="R14" s="140"/>
      <c r="S14" s="140"/>
      <c r="T14" s="140"/>
      <c r="U14" s="140"/>
    </row>
    <row r="15" spans="1:56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40"/>
      <c r="Q15" s="140"/>
      <c r="R15" s="140"/>
      <c r="S15" s="140"/>
      <c r="T15" s="140"/>
      <c r="U15" s="140"/>
    </row>
    <row r="16" spans="1:56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40"/>
      <c r="Q16" s="140"/>
      <c r="R16" s="140"/>
      <c r="S16" s="140"/>
      <c r="T16" s="140"/>
      <c r="U16" s="140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40"/>
      <c r="Q17" s="140"/>
      <c r="R17" s="140"/>
      <c r="S17" s="140"/>
      <c r="T17" s="140"/>
      <c r="U17" s="140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40"/>
      <c r="Q18" s="140"/>
      <c r="R18" s="140"/>
      <c r="S18" s="140"/>
      <c r="T18" s="140"/>
      <c r="U18" s="140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40"/>
      <c r="Q19" s="140"/>
      <c r="R19" s="140"/>
      <c r="S19" s="140"/>
      <c r="T19" s="140"/>
      <c r="U19" s="140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40"/>
      <c r="Q20" s="140"/>
      <c r="R20" s="140"/>
      <c r="S20" s="140"/>
      <c r="T20" s="140"/>
      <c r="U20" s="140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40"/>
      <c r="Q21" s="140"/>
      <c r="R21" s="140"/>
      <c r="S21" s="140"/>
      <c r="T21" s="140"/>
      <c r="U21" s="140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57</v>
      </c>
      <c r="C29" s="95" t="s">
        <v>58</v>
      </c>
      <c r="D29" s="95" t="s">
        <v>59</v>
      </c>
      <c r="E29" s="95" t="s">
        <v>95</v>
      </c>
      <c r="F29" s="95" t="s">
        <v>61</v>
      </c>
      <c r="G29" s="95" t="s">
        <v>62</v>
      </c>
      <c r="H29" s="220"/>
      <c r="I29" s="97"/>
      <c r="J29" s="98" t="s">
        <v>36</v>
      </c>
      <c r="K29" s="95" t="s">
        <v>63</v>
      </c>
      <c r="L29" s="95" t="s">
        <v>64</v>
      </c>
      <c r="M29" s="95" t="s">
        <v>95</v>
      </c>
      <c r="N29" s="95" t="s">
        <v>35</v>
      </c>
      <c r="O29" s="95" t="s">
        <v>62</v>
      </c>
    </row>
    <row r="30" spans="1:21">
      <c r="A30" s="100"/>
      <c r="B30" s="101" t="s">
        <v>6</v>
      </c>
      <c r="C30" s="102">
        <v>523.91199999999992</v>
      </c>
      <c r="D30" s="102">
        <v>0</v>
      </c>
      <c r="E30" s="102">
        <v>472.08300000000003</v>
      </c>
      <c r="F30" s="102">
        <v>472.08300000000003</v>
      </c>
      <c r="G30" s="103">
        <v>51.828999999999894</v>
      </c>
      <c r="H30" s="102"/>
      <c r="I30" s="100"/>
      <c r="J30" s="105" t="s">
        <v>42</v>
      </c>
      <c r="K30" s="221">
        <v>562.12200000000007</v>
      </c>
      <c r="L30" s="221">
        <v>0</v>
      </c>
      <c r="M30" s="221">
        <v>67.454640000000012</v>
      </c>
      <c r="N30" s="222">
        <v>67.454640000000012</v>
      </c>
      <c r="O30" s="222">
        <v>494.66736000000003</v>
      </c>
    </row>
    <row r="31" spans="1:21">
      <c r="A31" s="109"/>
      <c r="B31" s="110" t="s">
        <v>7</v>
      </c>
      <c r="C31" s="111">
        <v>12.3</v>
      </c>
      <c r="D31" s="111">
        <v>0</v>
      </c>
      <c r="E31" s="111">
        <v>12.3</v>
      </c>
      <c r="F31" s="111">
        <v>12.3</v>
      </c>
      <c r="G31" s="112">
        <v>0</v>
      </c>
      <c r="H31" s="111"/>
      <c r="I31" s="100"/>
      <c r="J31" s="113" t="s">
        <v>13</v>
      </c>
      <c r="K31" s="223">
        <v>91.106100000000012</v>
      </c>
      <c r="L31" s="223">
        <v>0</v>
      </c>
      <c r="M31" s="223">
        <v>91.106100000000012</v>
      </c>
      <c r="N31" s="224">
        <v>91.106100000000012</v>
      </c>
      <c r="O31" s="224">
        <v>0</v>
      </c>
    </row>
    <row r="32" spans="1:21">
      <c r="A32" s="109"/>
      <c r="B32" s="101" t="s">
        <v>8</v>
      </c>
      <c r="C32" s="102">
        <v>7.8</v>
      </c>
      <c r="D32" s="102">
        <v>0</v>
      </c>
      <c r="E32" s="102">
        <v>7.8</v>
      </c>
      <c r="F32" s="102">
        <v>7.8</v>
      </c>
      <c r="G32" s="103">
        <v>0</v>
      </c>
      <c r="H32" s="102"/>
      <c r="J32" s="105" t="s">
        <v>45</v>
      </c>
      <c r="K32" s="221">
        <v>67.924999999999997</v>
      </c>
      <c r="L32" s="221">
        <v>0</v>
      </c>
      <c r="M32" s="221">
        <v>65.207999999999998</v>
      </c>
      <c r="N32" s="222">
        <v>65.207999999999998</v>
      </c>
      <c r="O32" s="222">
        <v>2.7169999999999987</v>
      </c>
      <c r="Q32" s="225"/>
      <c r="R32" s="225"/>
      <c r="S32" s="225"/>
      <c r="T32" s="225"/>
    </row>
    <row r="33" spans="1:15">
      <c r="A33" s="109"/>
      <c r="B33" s="110" t="s">
        <v>9</v>
      </c>
      <c r="C33" s="111">
        <v>0</v>
      </c>
      <c r="D33" s="111">
        <v>0</v>
      </c>
      <c r="E33" s="111">
        <v>0</v>
      </c>
      <c r="F33" s="111">
        <v>0</v>
      </c>
      <c r="G33" s="112">
        <v>0</v>
      </c>
      <c r="H33" s="111"/>
      <c r="I33" s="100"/>
      <c r="J33" s="113" t="s">
        <v>14</v>
      </c>
      <c r="K33" s="223">
        <v>0</v>
      </c>
      <c r="L33" s="223">
        <v>0</v>
      </c>
      <c r="M33" s="223">
        <v>0</v>
      </c>
      <c r="N33" s="224">
        <v>0</v>
      </c>
      <c r="O33" s="224">
        <v>0</v>
      </c>
    </row>
    <row r="34" spans="1:15">
      <c r="A34" s="109"/>
      <c r="B34" s="101" t="s">
        <v>10</v>
      </c>
      <c r="C34" s="102">
        <v>28.830000000000002</v>
      </c>
      <c r="D34" s="102">
        <v>0</v>
      </c>
      <c r="E34" s="102">
        <v>27.843</v>
      </c>
      <c r="F34" s="102">
        <v>27.843</v>
      </c>
      <c r="G34" s="103">
        <v>0.98700000000000188</v>
      </c>
      <c r="H34" s="102"/>
      <c r="I34" s="100"/>
      <c r="J34" s="105" t="s">
        <v>49</v>
      </c>
      <c r="K34" s="221">
        <v>0</v>
      </c>
      <c r="L34" s="221">
        <v>0</v>
      </c>
      <c r="M34" s="221">
        <v>0</v>
      </c>
      <c r="N34" s="222">
        <v>0</v>
      </c>
      <c r="O34" s="222">
        <v>0</v>
      </c>
    </row>
    <row r="35" spans="1:15">
      <c r="A35" s="109"/>
      <c r="B35" s="110" t="s">
        <v>11</v>
      </c>
      <c r="C35" s="111">
        <v>0.7</v>
      </c>
      <c r="D35" s="111">
        <v>0</v>
      </c>
      <c r="E35" s="111">
        <v>0.7</v>
      </c>
      <c r="F35" s="111">
        <v>0.7</v>
      </c>
      <c r="G35" s="112">
        <v>0</v>
      </c>
      <c r="H35" s="111"/>
      <c r="I35" s="100"/>
      <c r="J35" s="113" t="s">
        <v>50</v>
      </c>
      <c r="K35" s="223">
        <v>0.42480000000000001</v>
      </c>
      <c r="L35" s="223">
        <v>0</v>
      </c>
      <c r="M35" s="223">
        <v>0</v>
      </c>
      <c r="N35" s="224">
        <v>0</v>
      </c>
      <c r="O35" s="224">
        <v>0</v>
      </c>
    </row>
    <row r="36" spans="1:15">
      <c r="A36" s="109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2"/>
      <c r="I36" s="100"/>
      <c r="J36" s="105" t="s">
        <v>51</v>
      </c>
      <c r="K36" s="221">
        <v>0</v>
      </c>
      <c r="L36" s="221">
        <v>0</v>
      </c>
      <c r="M36" s="221">
        <v>0</v>
      </c>
      <c r="N36" s="222">
        <v>0</v>
      </c>
      <c r="O36" s="222">
        <v>0</v>
      </c>
    </row>
    <row r="37" spans="1:15">
      <c r="A37" s="109"/>
      <c r="B37" s="110" t="s">
        <v>13</v>
      </c>
      <c r="C37" s="111">
        <v>3.95</v>
      </c>
      <c r="D37" s="111">
        <v>3.5000000000000003E-2</v>
      </c>
      <c r="E37" s="111">
        <v>3.915</v>
      </c>
      <c r="F37" s="111">
        <v>3.95</v>
      </c>
      <c r="G37" s="112">
        <v>0</v>
      </c>
      <c r="H37" s="111"/>
      <c r="I37" s="100"/>
      <c r="J37" s="113" t="s">
        <v>65</v>
      </c>
      <c r="K37" s="223">
        <v>0</v>
      </c>
      <c r="L37" s="223">
        <v>0</v>
      </c>
      <c r="M37" s="223">
        <v>0</v>
      </c>
      <c r="N37" s="224">
        <v>0</v>
      </c>
      <c r="O37" s="224">
        <v>0</v>
      </c>
    </row>
    <row r="38" spans="1:15">
      <c r="A38" s="109"/>
      <c r="B38" s="101" t="s">
        <v>14</v>
      </c>
      <c r="C38" s="102">
        <v>7.42</v>
      </c>
      <c r="D38" s="102">
        <v>0.13</v>
      </c>
      <c r="E38" s="102">
        <v>6.7169999999999996</v>
      </c>
      <c r="F38" s="102">
        <v>6.8472</v>
      </c>
      <c r="G38" s="103">
        <v>0.57279999999999998</v>
      </c>
      <c r="H38" s="102"/>
      <c r="I38" s="100"/>
      <c r="J38" s="113"/>
      <c r="K38" s="226"/>
      <c r="L38" s="119"/>
      <c r="M38" s="119"/>
      <c r="N38" s="227"/>
      <c r="O38" s="119"/>
    </row>
    <row r="39" spans="1:15">
      <c r="A39" s="109"/>
      <c r="B39" s="110" t="s">
        <v>15</v>
      </c>
      <c r="C39" s="111">
        <v>0.75</v>
      </c>
      <c r="D39" s="111">
        <v>0</v>
      </c>
      <c r="E39" s="111">
        <v>0.748</v>
      </c>
      <c r="F39" s="111">
        <v>0.74750000000000005</v>
      </c>
      <c r="G39" s="112">
        <v>2.4999999999999467E-3</v>
      </c>
      <c r="H39" s="111"/>
      <c r="I39" s="120"/>
      <c r="J39" s="121" t="s">
        <v>66</v>
      </c>
      <c r="K39" s="228">
        <v>721.5779</v>
      </c>
      <c r="L39" s="228">
        <v>0</v>
      </c>
      <c r="M39" s="228">
        <v>223.76874000000001</v>
      </c>
      <c r="N39" s="228">
        <v>223.76874000000001</v>
      </c>
      <c r="O39" s="228">
        <v>497.38436000000002</v>
      </c>
    </row>
    <row r="40" spans="1:15" ht="15.6" customHeight="1">
      <c r="A40" s="109"/>
      <c r="B40" s="101" t="s">
        <v>16</v>
      </c>
      <c r="C40" s="102">
        <v>10.88</v>
      </c>
      <c r="D40" s="102">
        <v>0</v>
      </c>
      <c r="E40" s="102">
        <v>10.88</v>
      </c>
      <c r="F40" s="102">
        <v>10.879999999999999</v>
      </c>
      <c r="G40" s="103">
        <v>0</v>
      </c>
      <c r="H40" s="102"/>
      <c r="I40" s="100"/>
      <c r="J40" s="100"/>
      <c r="K40" s="100"/>
      <c r="L40" s="100"/>
      <c r="M40" s="100"/>
    </row>
    <row r="41" spans="1:15">
      <c r="A41" s="109"/>
      <c r="B41" s="110" t="s">
        <v>17</v>
      </c>
      <c r="C41" s="111">
        <v>0.1</v>
      </c>
      <c r="D41" s="111">
        <v>0</v>
      </c>
      <c r="E41" s="111">
        <v>0.1</v>
      </c>
      <c r="F41" s="111">
        <v>0.1</v>
      </c>
      <c r="G41" s="112">
        <v>0</v>
      </c>
      <c r="H41" s="111"/>
      <c r="I41" s="49"/>
      <c r="J41" s="123" t="s">
        <v>40</v>
      </c>
      <c r="K41" s="124" t="s">
        <v>41</v>
      </c>
      <c r="L41" s="124"/>
      <c r="M41" s="124"/>
      <c r="N41" s="120"/>
      <c r="O41" s="120"/>
    </row>
    <row r="42" spans="1:15" ht="15.6" customHeight="1">
      <c r="A42" s="109"/>
      <c r="B42" s="101" t="s">
        <v>18</v>
      </c>
      <c r="C42" s="102">
        <v>314.42</v>
      </c>
      <c r="D42" s="102">
        <v>0.13</v>
      </c>
      <c r="E42" s="102">
        <v>239.387</v>
      </c>
      <c r="F42" s="102">
        <v>239.51730000000001</v>
      </c>
      <c r="G42" s="103">
        <v>74.90270000000001</v>
      </c>
      <c r="H42" s="102"/>
      <c r="I42" s="49"/>
      <c r="J42" s="123"/>
      <c r="K42" s="124"/>
      <c r="L42" s="124"/>
      <c r="M42" s="124"/>
      <c r="N42" s="120"/>
      <c r="O42" s="120"/>
    </row>
    <row r="43" spans="1:15">
      <c r="A43" s="109"/>
      <c r="B43" s="110" t="s">
        <v>67</v>
      </c>
      <c r="C43" s="111">
        <v>6.59</v>
      </c>
      <c r="D43" s="111">
        <v>0</v>
      </c>
      <c r="E43" s="111">
        <v>2.4769999999999999</v>
      </c>
      <c r="F43" s="111">
        <v>2.4767999999999999</v>
      </c>
      <c r="G43" s="112">
        <v>4.1132</v>
      </c>
      <c r="H43" s="111"/>
      <c r="I43" s="49"/>
      <c r="J43" s="123"/>
      <c r="K43" s="124"/>
      <c r="L43" s="124"/>
      <c r="M43" s="124"/>
      <c r="N43" s="120"/>
      <c r="O43" s="125"/>
    </row>
    <row r="44" spans="1:15">
      <c r="A44" s="109"/>
      <c r="B44" s="101" t="s">
        <v>20</v>
      </c>
      <c r="C44" s="102">
        <v>7.9799999999999995</v>
      </c>
      <c r="D44" s="102">
        <v>0</v>
      </c>
      <c r="E44" s="102">
        <v>0</v>
      </c>
      <c r="F44" s="102">
        <v>0</v>
      </c>
      <c r="G44" s="103">
        <v>7.9799999999999995</v>
      </c>
      <c r="H44" s="102"/>
      <c r="I44" s="49"/>
      <c r="J44" s="126" t="s">
        <v>44</v>
      </c>
      <c r="K44" s="124" t="s">
        <v>41</v>
      </c>
      <c r="L44" s="124"/>
      <c r="M44" s="124"/>
      <c r="N44" s="127"/>
      <c r="O44" s="125"/>
    </row>
    <row r="45" spans="1:15">
      <c r="A45" s="109"/>
      <c r="B45" s="128"/>
      <c r="C45" s="229"/>
      <c r="D45" s="229"/>
      <c r="E45" s="229"/>
      <c r="F45" s="229"/>
      <c r="G45" s="229"/>
      <c r="H45" s="230"/>
      <c r="I45" s="49"/>
      <c r="J45" s="126"/>
      <c r="K45" s="124"/>
      <c r="L45" s="124"/>
      <c r="M45" s="124"/>
      <c r="N45" s="127"/>
      <c r="O45" s="125"/>
    </row>
    <row r="46" spans="1:15">
      <c r="A46" s="120"/>
      <c r="B46" s="131" t="s">
        <v>66</v>
      </c>
      <c r="C46" s="132">
        <v>925.63199999999995</v>
      </c>
      <c r="D46" s="132">
        <v>0.29500000000000004</v>
      </c>
      <c r="E46" s="132">
        <v>784.95000000000016</v>
      </c>
      <c r="F46" s="132">
        <v>785.24480000000017</v>
      </c>
      <c r="G46" s="132">
        <v>140.38719999999989</v>
      </c>
      <c r="H46" s="231"/>
      <c r="I46" s="49"/>
      <c r="J46" s="133" t="s">
        <v>46</v>
      </c>
      <c r="K46" s="232" t="s">
        <v>47</v>
      </c>
      <c r="L46" s="233"/>
      <c r="M46" s="49"/>
      <c r="N46" s="127"/>
      <c r="O46" s="125"/>
    </row>
    <row r="47" spans="1:15">
      <c r="H47" s="234"/>
      <c r="I47" s="49"/>
      <c r="J47" s="133" t="s">
        <v>48</v>
      </c>
      <c r="K47" s="235">
        <v>45072</v>
      </c>
      <c r="L47" s="233"/>
      <c r="M47" s="49"/>
      <c r="N47" s="127"/>
      <c r="O47" s="125"/>
    </row>
    <row r="48" spans="1:15">
      <c r="H48" s="236"/>
      <c r="I48" s="49"/>
      <c r="J48" s="49"/>
      <c r="K48" s="49"/>
      <c r="L48" s="49"/>
      <c r="M48" s="49"/>
      <c r="N48" s="127"/>
      <c r="O48" s="125"/>
    </row>
  </sheetData>
  <mergeCells count="6">
    <mergeCell ref="J41:J43"/>
    <mergeCell ref="K41:M43"/>
    <mergeCell ref="J44:J45"/>
    <mergeCell ref="K44:M45"/>
    <mergeCell ref="K46:L46"/>
    <mergeCell ref="K47:L47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CF0C0-AFFC-4A29-9993-F6AEA23948E5}">
  <sheetPr codeName="Sheet27">
    <tabColor theme="6"/>
  </sheetPr>
  <dimension ref="A1:T53"/>
  <sheetViews>
    <sheetView showGridLines="0" tabSelected="1" showRuler="0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20">
      <c r="P1" s="139"/>
    </row>
    <row r="6" spans="1:20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20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T7" s="1" t="s">
        <v>96</v>
      </c>
    </row>
    <row r="8" spans="1:20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20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20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20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20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20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20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20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20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7"/>
    </row>
    <row r="29" spans="1:15">
      <c r="K29" s="237"/>
    </row>
    <row r="30" spans="1:15" ht="5.25" customHeight="1">
      <c r="K30" s="238"/>
    </row>
    <row r="31" spans="1:15">
      <c r="K31" s="237"/>
    </row>
    <row r="32" spans="1:15" ht="38.25">
      <c r="B32" s="239" t="s">
        <v>97</v>
      </c>
      <c r="C32" s="240" t="s">
        <v>98</v>
      </c>
      <c r="D32" s="240" t="s">
        <v>99</v>
      </c>
      <c r="K32" s="237"/>
    </row>
    <row r="33" spans="2:11">
      <c r="B33" s="241" t="s">
        <v>100</v>
      </c>
      <c r="C33" s="242">
        <v>182</v>
      </c>
      <c r="D33" s="242" t="s">
        <v>101</v>
      </c>
      <c r="K33" s="237"/>
    </row>
    <row r="34" spans="2:11">
      <c r="B34" s="243"/>
      <c r="C34" s="104"/>
      <c r="D34" s="104"/>
    </row>
    <row r="35" spans="2:11">
      <c r="B35" s="243"/>
      <c r="C35" s="104"/>
      <c r="D35" s="104"/>
    </row>
    <row r="36" spans="2:11">
      <c r="B36" s="243"/>
      <c r="C36" s="104"/>
      <c r="D36" s="104"/>
    </row>
    <row r="37" spans="2:11">
      <c r="B37" s="243"/>
      <c r="C37" s="104"/>
      <c r="D37" s="104"/>
    </row>
    <row r="38" spans="2:11">
      <c r="B38" s="243"/>
      <c r="C38" s="104"/>
      <c r="D38" s="104"/>
    </row>
    <row r="39" spans="2:11">
      <c r="B39" s="243"/>
      <c r="C39" s="104"/>
      <c r="D39" s="104"/>
    </row>
    <row r="40" spans="2:11">
      <c r="B40" s="243"/>
      <c r="C40" s="104"/>
      <c r="D40" s="104"/>
    </row>
    <row r="41" spans="2:11">
      <c r="B41" s="243"/>
      <c r="C41" s="104"/>
      <c r="D41" s="104"/>
    </row>
    <row r="42" spans="2:11">
      <c r="B42" s="243"/>
      <c r="C42" s="104"/>
      <c r="D42" s="104"/>
    </row>
    <row r="43" spans="2:11">
      <c r="B43" s="244"/>
      <c r="C43" s="245"/>
      <c r="D43" s="245"/>
      <c r="K43" s="246"/>
    </row>
    <row r="44" spans="2:11">
      <c r="B44" s="243"/>
      <c r="C44" s="104"/>
      <c r="D44" s="104"/>
    </row>
    <row r="45" spans="2:11">
      <c r="B45" s="243"/>
      <c r="C45" s="104"/>
      <c r="D45" s="104"/>
    </row>
    <row r="46" spans="2:11">
      <c r="B46" s="244"/>
      <c r="C46" s="245"/>
      <c r="D46" s="245"/>
    </row>
    <row r="47" spans="2:11">
      <c r="B47" s="243"/>
      <c r="C47" s="104"/>
      <c r="D47" s="104"/>
    </row>
    <row r="48" spans="2:11">
      <c r="B48" s="247"/>
      <c r="C48" s="104"/>
      <c r="D48" s="104"/>
    </row>
    <row r="49" spans="1:15">
      <c r="B49" s="247"/>
      <c r="C49" s="104"/>
      <c r="D49" s="104"/>
    </row>
    <row r="52" spans="1:15" ht="15.6" customHeight="1">
      <c r="A52" s="208"/>
      <c r="B52" s="209" t="s">
        <v>90</v>
      </c>
      <c r="C52" s="209"/>
      <c r="D52" s="209"/>
      <c r="E52" s="209"/>
      <c r="F52" s="209"/>
      <c r="G52" s="209"/>
      <c r="H52" s="209" t="s">
        <v>91</v>
      </c>
      <c r="I52" s="209"/>
      <c r="J52" s="248"/>
      <c r="K52" s="248"/>
      <c r="L52" s="248" t="s">
        <v>92</v>
      </c>
      <c r="M52" s="248"/>
      <c r="N52" s="248" t="s">
        <v>93</v>
      </c>
      <c r="O52" s="248"/>
    </row>
    <row r="53" spans="1:15">
      <c r="A53" s="208"/>
      <c r="B53" s="209"/>
      <c r="C53" s="209"/>
      <c r="D53" s="209"/>
      <c r="E53" s="209"/>
      <c r="F53" s="209"/>
      <c r="G53" s="209"/>
      <c r="H53" s="209"/>
      <c r="I53" s="209"/>
      <c r="J53" s="248"/>
      <c r="K53" s="248"/>
      <c r="L53" s="248"/>
      <c r="M53" s="248"/>
      <c r="N53" s="248"/>
      <c r="O53" s="248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2cb64b57-7df4-4fcf-beae-da517611781e" xsi:nil="true"/>
    <_ip_UnifiedCompliancePolicyProperties xmlns="http://schemas.microsoft.com/sharepoint/v3" xsi:nil="true"/>
    <lcf76f155ced4ddcb4097134ff3c332f xmlns="af08d03c-1f26-4c82-8858-b8675fdbeaa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C82B567-DDDC-430B-9B49-EDFC8CACEBEB}"/>
</file>

<file path=customXml/itemProps2.xml><?xml version="1.0" encoding="utf-8"?>
<ds:datastoreItem xmlns:ds="http://schemas.openxmlformats.org/officeDocument/2006/customXml" ds:itemID="{2EA2CB6A-1329-4C40-8688-56143F20284D}"/>
</file>

<file path=customXml/itemProps3.xml><?xml version="1.0" encoding="utf-8"?>
<ds:datastoreItem xmlns:ds="http://schemas.openxmlformats.org/officeDocument/2006/customXml" ds:itemID="{4E1084EF-BEF9-42CB-9857-21B9EAF2068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2023-05-26T07:26:43Z</dcterms:created>
  <dcterms:modified xsi:type="dcterms:W3CDTF">2023-05-26T07:26:44Z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0x010100A4E1D297DFD69F4DB7C777FDC3E96A34</vt:lpwstr>
  </property>
</Properties>
</file>