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08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A6667FA8-04FA-41C9-B86B-ABF810C18689}" xr6:coauthVersionLast="47" xr6:coauthVersionMax="47" xr10:uidLastSave="{00000000-0000-0000-0000-000000000000}"/>
  <bookViews>
    <workbookView xWindow="-120" yWindow="-120" windowWidth="29040" windowHeight="15720" activeTab="4" xr2:uid="{8FA8EC3A-57F1-4589-BA39-FBBA171C607E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Breakdown'!$A$8:$X$27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Values'!$C$75</definedName>
    <definedName name="Asphalt_TradRecovery">'[1]Common Values'!$D$96</definedName>
    <definedName name="Asphalt_WtoE">'[1]Common Values'!$C$96</definedName>
    <definedName name="BrickRoofTiles_WtoE">'[1]Common Values'!$C$98</definedName>
    <definedName name="BricksAndToofTiles_Ton_M3">'[1]Common Values'!$C$77</definedName>
    <definedName name="BricksRoofTiles_TradRecovery">'[1]Common Values'!$D$98</definedName>
    <definedName name="CDP_Generated">'[1]Common Values'!$C$29</definedName>
    <definedName name="CDP_Recycled">'[1]Common Values'!$C$41</definedName>
    <definedName name="Comingled_Generated">'[1]Common Values'!$C$22</definedName>
    <definedName name="Comingled_Recycled">'[1]Common Values'!$C$34</definedName>
    <definedName name="Concrete_Ton_M3">'[1]Common Values'!$C$73</definedName>
    <definedName name="Concrete_TradRecovery">'[1]Common Values'!$D$94</definedName>
    <definedName name="Concrete_WtoE">'[1]Common Values'!$C$94</definedName>
    <definedName name="CP_Generated">'[1]Common Values'!$C$28</definedName>
    <definedName name="CP_Recycled">'[1]Common Values'!$C$40</definedName>
    <definedName name="CustomerData" localSheetId="0">[1]!CustomersList[#Data]</definedName>
    <definedName name="CustomerData">[1]!CustomersList[#Data]</definedName>
    <definedName name="DryWaste_Generated">'[1]Common Values'!$C$24</definedName>
    <definedName name="DryWaste_Recycled">'[1]Common Values'!$C$36</definedName>
    <definedName name="Fill_VENM_Ton_M3">'[1]Common Values'!$C$74</definedName>
    <definedName name="GenSoil_TradRecovery">'[1]Common Values'!$D$95</definedName>
    <definedName name="GenSoil_WtoE">'[1]Common Values'!$C$95</definedName>
    <definedName name="GenWaste_Generated">'[1]Common Values'!$C$20</definedName>
    <definedName name="GenWaste_Recycled">'[1]Common Values'!$C$32</definedName>
    <definedName name="Glass_Ton_M3">'[1]Common Values'!$C$78</definedName>
    <definedName name="Glass_TradRecovery">'[1]Common Values'!$D$99</definedName>
    <definedName name="Glass_WtoE">'[1]Common Values'!$C$99</definedName>
    <definedName name="MixedNonRecycable_TradRecovery">'[1]Common Values'!$D$106</definedName>
    <definedName name="MixedRecycable_TradRecovery">'[1]Common Values'!$D$105</definedName>
    <definedName name="MixedRecyclable_WtoE">'[1]Common Values'!$C$105</definedName>
    <definedName name="NonFerrousMetal_Kg_M3">'[1]Common Values'!$C$83</definedName>
    <definedName name="NonFerrousMetal_TradRecovery">'[1]Common Values'!$D$104</definedName>
    <definedName name="NonFerrousMetal_WtoE">'[1]Common Values'!$C$104</definedName>
    <definedName name="OfficeWasteContainerVol">'[1]Common Values'!$B$44:$C$63</definedName>
    <definedName name="Organics_Generated">'[1]Common Values'!$C$25</definedName>
    <definedName name="Organics_Recycled">'[1]Common Values'!$C$37</definedName>
    <definedName name="OtherNonRecyclableMixed_Ton_M3">'[1]Common Values'!$C$85</definedName>
    <definedName name="OtherRecyclableMixed_Ton_M3">'[1]Common Values'!$C$84</definedName>
    <definedName name="PaperAndCard__Recycled">'[1]Common Values'!$C$33</definedName>
    <definedName name="PaperAndCard_Generated">'[1]Common Values'!$C$21</definedName>
    <definedName name="PaperAndCardboard_Ton_M3">'[1]Common Values'!$C$79</definedName>
    <definedName name="PaperCardboard_TradRecovery">'[1]Common Values'!$D$100</definedName>
    <definedName name="PaperCardboard_WtoE">'[1]Common Values'!$C$100</definedName>
    <definedName name="Plasterboard_Ton_M3">'[1]Common Values'!$C$81</definedName>
    <definedName name="Plasterboard_TradRecovery">'[1]Common Values'!$D$102</definedName>
    <definedName name="PlasterBpard_WtoE">'[1]Common Values'!$C$102</definedName>
    <definedName name="Plastic_Generated">'[1]Common Values'!$C$23</definedName>
    <definedName name="Plastic_Recycled">'[1]Common Values'!$C$35</definedName>
    <definedName name="Plastic_TradRecovery">'[1]Common Values'!$D$101</definedName>
    <definedName name="Plastic_WtoE">'[1]Common Values'!$C$101</definedName>
    <definedName name="PlasticDemo_Ton_M3">'[1]Common Values'!$C$80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Breakdown'!$A$1:$U$45</definedName>
    <definedName name="ProjToDate_ConDemoSummmaryStart">'Project to Date Waste Breakdown'!$Q$8</definedName>
    <definedName name="SpecialWaste_Ton_M3">'[1]Common Values'!$C$88</definedName>
    <definedName name="SpecialWaste_TradRecovery">'[1]Common Values'!$D$109</definedName>
    <definedName name="SpecialWaste_WtoE">'[1]Common Values'!$C$109</definedName>
    <definedName name="Steel_Ton_M3">'[1]Common Values'!$C$82</definedName>
    <definedName name="Steel_TradRecovery">'[1]Common Values'!$D$103</definedName>
    <definedName name="Steel_WtoE">'[1]Common Values'!$C$103</definedName>
    <definedName name="ThisClient">'Monthly Waste Diversion'!$P$1</definedName>
    <definedName name="Timber_Ton_M3">'[1]Common Values'!$C$76</definedName>
    <definedName name="Timber_TradRecovery">'[1]Common Values'!$D$97</definedName>
    <definedName name="Timber_WtoE">'[1]Common Values'!$C$97</definedName>
    <definedName name="VegetationWaste_Ton_M3">'[1]Common Values'!$C$72</definedName>
    <definedName name="VegWaste_TradRecovery">'[1]Common Values'!$D$93</definedName>
    <definedName name="VegWaste_WtoE">'[1]Common Values'!$C$93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<sst xmlns="http://schemas.openxmlformats.org/spreadsheetml/2006/main" count="309" uniqueCount="102">
  <si>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</si>
  <si>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</si>
  <si>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</si>
  <si>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</si>
  <si>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</si>
  <si>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</si>
  <si>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</si>
  <si>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</si>
  <si>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</si>
  <si>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</si>
  <si>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</si>
  <si>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</si>
  <si>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</si>
  <si>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</si>
  <si>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</si>
  <si>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</si>
  <si>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</si>
  <si>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</si>
  <si>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</si>
  <si>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</si>
  <si>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</si>
  <si>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</si>
  <si>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</si>
  <si>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CDREC</t>
  </si>
  <si>
    <t>15M</t>
  </si>
  <si>
    <t>MRF14</t>
  </si>
  <si>
    <t>Brandown Pty Ltd</t>
  </si>
  <si>
    <t>ORG</t>
  </si>
  <si>
    <t>MRF27</t>
  </si>
  <si>
    <t>Cleanaway Kemps Creek Resource Recovery Park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</si>
  <si>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</si>
  <si>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</si>
  <si>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</si>
  <si>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</si>
  <si>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</si>
  <si>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</si>
  <si>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</si>
  <si>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</si>
  <si>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</si>
  <si>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</si>
  <si>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</si>
  <si>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</si>
  <si>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N/A</t>
  </si>
  <si>
    <t>PROJECT</t>
  </si>
  <si>
    <t>Mixed/Comingled</t>
  </si>
  <si>
    <t>PERIOD</t>
  </si>
  <si>
    <t>2023-06</t>
  </si>
  <si>
    <t>DATE</t>
  </si>
  <si>
    <t>Dry Waste</t>
  </si>
  <si>
    <t>Organics</t>
  </si>
  <si>
    <t>Coffee Pods</t>
  </si>
  <si>
    <t>Cans and Bottles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</si>
  <si>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</si>
  <si>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</si>
  <si>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</si>
  <si>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</si>
  <si>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</si>
  <si>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</si>
  <si>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</si>
  <si>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</si>
  <si>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</si>
  <si>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</si>
  <si>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</si>
  <si>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</si>
  <si>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Bottles and Cans</t>
  </si>
  <si>
    <t>TOTAL</t>
  </si>
  <si>
    <t>Mixed Non Recyclable</t>
  </si>
  <si>
    <t>Pre 2023</t>
  </si>
  <si>
    <t>2023-01</t>
  </si>
  <si>
    <t>2023-02</t>
  </si>
  <si>
    <t>2023-03</t>
  </si>
  <si>
    <t>2023-04</t>
  </si>
  <si>
    <t>2023-05</t>
  </si>
  <si>
    <t>2023-07</t>
  </si>
  <si>
    <t>2023-08</t>
  </si>
  <si>
    <t>2023-09</t>
  </si>
  <si>
    <t>2023-10</t>
  </si>
  <si>
    <t>2023-11</t>
  </si>
  <si>
    <t>2023-12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</si>
  <si>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</si>
  <si>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</si>
  <si>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</si>
  <si>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</si>
  <si>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</si>
  <si>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</si>
  <si>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</si>
  <si>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</si>
  <si>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</si>
  <si>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</si>
  <si>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</si>
  <si>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</si>
  <si>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2023-06</t>
  </si>
  <si>
    <t>DATE : 16-Jul-2023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</si>
  <si>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</si>
  <si>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</si>
  <si>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 xml:space="preserve"> </t>
  </si>
  <si>
    <t>Emission/Energy Source (used on Project Site)</t>
  </si>
  <si>
    <t>Consumption Quantity</t>
  </si>
  <si>
    <t>Units</t>
  </si>
  <si>
    <t>Diesel</t>
  </si>
  <si>
    <t>Litres</t>
  </si>
  <si>
    <t>No Collection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</si>
</sst>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42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14" fontId="13" fillId="4" borderId="0" xfId="2" applyNumberFormat="1" applyFont="1" applyFill="1" applyAlignment="1">
      <alignment horizontal="left" vertical="top" wrapText="1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0" fillId="8" borderId="0" xfId="2" applyFont="1" applyFill="1"/>
    <xf numFmtId="0" fontId="30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30" fillId="2" borderId="21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0" fontId="7" fillId="0" borderId="0" xfId="4" applyFont="1" applyAlignment="1">
      <alignment horizontal="left" vertical="center"/>
    </xf>
    <xf numFmtId="0" fontId="3" fillId="0" borderId="0" xfId="2" applyAlignment="1">
      <alignment horizontal="left" vertical="center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5" fontId="3" fillId="7" borderId="0" xfId="2" applyNumberForma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71" fontId="38" fillId="0" borderId="0" xfId="2" applyNumberFormat="1" applyFont="1"/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0" fontId="7" fillId="0" borderId="0" xfId="3" applyNumberFormat="1" applyFont="1" applyAlignment="1">
      <alignment horizontal="right" vertical="center" indent="2"/>
    </xf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0" fontId="39" fillId="0" borderId="0" xfId="2" applyFont="1"/>
    <xf numFmtId="14" fontId="13" fillId="4" borderId="0" xfId="2" applyNumberFormat="1" applyFont="1" applyFill="1" applyAlignment="1">
      <alignment horizontal="left" vertical="top" wrapText="1"/>
    </xf>
    <xf numFmtId="0" fontId="40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15" fontId="3" fillId="0" borderId="0" xfId="2" applyNumberFormat="1"/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348A679C-622E-4E46-883C-E893DE98B0B4}"/>
    <cellStyle name="Normal 2 3" xfId="4" xr:uid="{6D5DD87B-E62F-4B1B-849B-CDC370E68DBD}"/>
    <cellStyle name="Normal 3" xfId="2" xr:uid="{7E26979B-5269-43E2-A77A-FFB923F0C18A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2A7-4562-B4D2-8E6D0A6BE14B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2A7-4562-B4D2-8E6D0A6BE14B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02A7-4562-B4D2-8E6D0A6BE14B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02A7-4562-B4D2-8E6D0A6BE14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0.60751967097308024</c:v>
                </c:pt>
                <c:pt idx="1">
                  <c:v>6.9594686596971111E-4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2A7-4562-B4D2-8E6D0A6BE14B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0.27660718096653836</c:v>
                </c:pt>
                <c:pt idx="1">
                  <c:v>0.72339281903346153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58-4E86-B595-65C1D0D42BF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0.90755978742249765</c:v>
                </c:pt>
                <c:pt idx="1">
                  <c:v>9.2440212577502248E-2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E0-489F-A935-6136FDAC49A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27CA-4E5F-9F52-4211F7AB8D20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27CA-4E5F-9F52-4211F7AB8D20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27CA-4E5F-9F52-4211F7AB8D20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27CA-4E5F-9F52-4211F7AB8D2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2.9094865134876688E-4</c:v>
                </c:pt>
                <c:pt idx="1">
                  <c:v>0.64010071815326419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7CA-4E5F-9F52-4211F7AB8D20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0.34140966420334118</c:v>
                </c:pt>
                <c:pt idx="1">
                  <c:v>0.65803511505260959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A3-474B-B634-619F761ACFA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0.86841700608765704</c:v>
                </c:pt>
                <c:pt idx="1">
                  <c:v>0.13158299391234327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03-4EBF-83B3-DBA6E15C297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41.700  1.000  0.000  0.000  1.500  0.000  0.000  0.000  0.000  0.000  0.500  0.000  0.460  0.000  0.000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935.171  0.480  811.639  812.118  123.053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5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9.png"/><Relationship Id="rId33" Type="http://schemas.openxmlformats.org/officeDocument/2006/relationships/image" Target="../media/image43.sv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4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8.png"/><Relationship Id="rId32" Type="http://schemas.openxmlformats.org/officeDocument/2006/relationships/image" Target="../media/image42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7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33.png"/><Relationship Id="rId31" Type="http://schemas.openxmlformats.org/officeDocument/2006/relationships/image" Target="../media/image41.sv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6.png"/><Relationship Id="rId27" Type="http://schemas.openxmlformats.org/officeDocument/2006/relationships/chart" Target="../charts/chart2.xml"/><Relationship Id="rId30" Type="http://schemas.openxmlformats.org/officeDocument/2006/relationships/image" Target="../media/image40.png"/><Relationship Id="rId8" Type="http://schemas.openxmlformats.org/officeDocument/2006/relationships/image" Target="../media/image2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6.png"/><Relationship Id="rId13" Type="http://schemas.openxmlformats.org/officeDocument/2006/relationships/image" Target="../media/image50.png"/><Relationship Id="rId18" Type="http://schemas.openxmlformats.org/officeDocument/2006/relationships/image" Target="../media/image25.png"/><Relationship Id="rId26" Type="http://schemas.openxmlformats.org/officeDocument/2006/relationships/image" Target="../media/image43.svg"/><Relationship Id="rId3" Type="http://schemas.openxmlformats.org/officeDocument/2006/relationships/image" Target="../media/image44.png"/><Relationship Id="rId21" Type="http://schemas.openxmlformats.org/officeDocument/2006/relationships/image" Target="../media/image57.png"/><Relationship Id="rId7" Type="http://schemas.openxmlformats.org/officeDocument/2006/relationships/image" Target="../media/image5.png"/><Relationship Id="rId12" Type="http://schemas.openxmlformats.org/officeDocument/2006/relationships/image" Target="../media/image21.png"/><Relationship Id="rId17" Type="http://schemas.openxmlformats.org/officeDocument/2006/relationships/image" Target="../media/image54.png"/><Relationship Id="rId25" Type="http://schemas.openxmlformats.org/officeDocument/2006/relationships/image" Target="../media/image42.png"/><Relationship Id="rId2" Type="http://schemas.openxmlformats.org/officeDocument/2006/relationships/image" Target="../media/image16.png"/><Relationship Id="rId16" Type="http://schemas.openxmlformats.org/officeDocument/2006/relationships/image" Target="../media/image53.png"/><Relationship Id="rId20" Type="http://schemas.openxmlformats.org/officeDocument/2006/relationships/image" Target="../media/image56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9.png"/><Relationship Id="rId24" Type="http://schemas.openxmlformats.org/officeDocument/2006/relationships/image" Target="../media/image41.svg"/><Relationship Id="rId5" Type="http://schemas.openxmlformats.org/officeDocument/2006/relationships/image" Target="../media/image6.png"/><Relationship Id="rId15" Type="http://schemas.openxmlformats.org/officeDocument/2006/relationships/image" Target="../media/image52.png"/><Relationship Id="rId23" Type="http://schemas.openxmlformats.org/officeDocument/2006/relationships/image" Target="../media/image40.png"/><Relationship Id="rId10" Type="http://schemas.openxmlformats.org/officeDocument/2006/relationships/image" Target="../media/image48.png"/><Relationship Id="rId19" Type="http://schemas.openxmlformats.org/officeDocument/2006/relationships/image" Target="../media/image55.png"/><Relationship Id="rId4" Type="http://schemas.openxmlformats.org/officeDocument/2006/relationships/image" Target="../media/image45.png"/><Relationship Id="rId9" Type="http://schemas.openxmlformats.org/officeDocument/2006/relationships/image" Target="../media/image47.png"/><Relationship Id="rId14" Type="http://schemas.openxmlformats.org/officeDocument/2006/relationships/image" Target="../media/image51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1.png"/><Relationship Id="rId18" Type="http://schemas.openxmlformats.org/officeDocument/2006/relationships/image" Target="../media/image7.png"/><Relationship Id="rId26" Type="http://schemas.openxmlformats.org/officeDocument/2006/relationships/image" Target="../media/image64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34" Type="http://schemas.openxmlformats.org/officeDocument/2006/relationships/image" Target="../media/image43.svg"/><Relationship Id="rId7" Type="http://schemas.openxmlformats.org/officeDocument/2006/relationships/image" Target="../media/image44.png"/><Relationship Id="rId12" Type="http://schemas.openxmlformats.org/officeDocument/2006/relationships/image" Target="../media/image58.png"/><Relationship Id="rId17" Type="http://schemas.openxmlformats.org/officeDocument/2006/relationships/image" Target="../media/image60.png"/><Relationship Id="rId25" Type="http://schemas.openxmlformats.org/officeDocument/2006/relationships/image" Target="../media/image63.png"/><Relationship Id="rId33" Type="http://schemas.openxmlformats.org/officeDocument/2006/relationships/image" Target="../media/image42.png"/><Relationship Id="rId2" Type="http://schemas.openxmlformats.org/officeDocument/2006/relationships/chart" Target="../charts/chart5.xml"/><Relationship Id="rId16" Type="http://schemas.openxmlformats.org/officeDocument/2006/relationships/image" Target="../media/image59.png"/><Relationship Id="rId20" Type="http://schemas.openxmlformats.org/officeDocument/2006/relationships/image" Target="../media/image61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62.png"/><Relationship Id="rId32" Type="http://schemas.openxmlformats.org/officeDocument/2006/relationships/image" Target="../media/image41.sv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4.png"/><Relationship Id="rId31" Type="http://schemas.openxmlformats.org/officeDocument/2006/relationships/image" Target="../media/image40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6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Relationship Id="rId8" Type="http://schemas.openxmlformats.org/officeDocument/2006/relationships/image" Target="../media/image24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75.png"/><Relationship Id="rId3" Type="http://schemas.openxmlformats.org/officeDocument/2006/relationships/image" Target="../media/image67.emf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74.png"/><Relationship Id="rId2" Type="http://schemas.openxmlformats.org/officeDocument/2006/relationships/image" Target="../media/image66.emf"/><Relationship Id="rId1" Type="http://schemas.openxmlformats.org/officeDocument/2006/relationships/image" Target="../media/image65.emf"/><Relationship Id="rId6" Type="http://schemas.openxmlformats.org/officeDocument/2006/relationships/image" Target="../media/image70.emf"/><Relationship Id="rId11" Type="http://schemas.openxmlformats.org/officeDocument/2006/relationships/image" Target="../media/image73.png"/><Relationship Id="rId5" Type="http://schemas.openxmlformats.org/officeDocument/2006/relationships/image" Target="../media/image69.emf"/><Relationship Id="rId15" Type="http://schemas.openxmlformats.org/officeDocument/2006/relationships/image" Target="../media/image76.png"/><Relationship Id="rId10" Type="http://schemas.openxmlformats.org/officeDocument/2006/relationships/image" Target="../media/image72.png"/><Relationship Id="rId4" Type="http://schemas.openxmlformats.org/officeDocument/2006/relationships/image" Target="../media/image68.emf"/><Relationship Id="rId9" Type="http://schemas.openxmlformats.org/officeDocument/2006/relationships/image" Target="../media/image71.png"/><Relationship Id="rId14" Type="http://schemas.openxmlformats.org/officeDocument/2006/relationships/hyperlink" Target="https://grasshopper.net.au/sectors/resource-recovery-recycling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1979B508-BF83-49E6-BB97-9FD531EDE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1246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DF182B1A-EE61-40A1-9AF1-D3EC6250E8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258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82536F08-A567-4AB7-B402-D3B4455B6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004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FBBB1B21-F4F3-4951-9859-E48158B7A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64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91B3AFC4-52EA-44FE-99BA-8426B6A73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881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30AF6F53-6E3B-459A-A816-33234F3828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0043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BA6E373D-32F8-47B5-825E-B10FA9821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859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5FD7B31D-65F0-4B6B-B817-254F7099F2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21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9D6F1C08-B610-4779-B6AA-69C05CC6CA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8713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77AB8A27-27AE-445F-A194-A0BD49F89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215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499A1E50-C9F6-4813-8F9A-071033E3F2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9930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521FD0B0-E904-4832-991E-EAC9231483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6556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162BEA75-708E-4CC3-A807-BEA957745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1657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6B62E671-31BF-4628-A0A7-513C9E6530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32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F2A8713D-03DE-46A2-9A16-A0B762FAF5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4759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A58EF11A-0108-4202-87BE-F0AE1125C3EB}"/>
            </a:ext>
          </a:extLst>
        </xdr:cNvPr>
        <xdr:cNvSpPr txBox="1"/>
      </xdr:nvSpPr>
      <xdr:spPr>
        <a:xfrm>
          <a:off x="0" y="901700"/>
          <a:ext cx="29696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5942301-F9EB-44A2-A402-0C9AFBF42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17B88016-3422-4D85-B014-49AEDFB9F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44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E1DF73B1-472B-4B8D-9EB9-8F549F519271}"/>
            </a:ext>
          </a:extLst>
        </xdr:cNvPr>
        <xdr:cNvSpPr txBox="1"/>
      </xdr:nvSpPr>
      <xdr:spPr>
        <a:xfrm>
          <a:off x="117602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29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969B3E9B-ECD4-4F23-B930-BC0C1A7E6B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3255" y="66696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685369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9E3919B-1EFE-49AE-B779-E150C5CEF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7742" y="1433405"/>
          <a:ext cx="3546637" cy="366866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CAED6F8-A818-4291-AEEA-F0AC197E4FF4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16</xdr:col>
      <xdr:colOff>42764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A265797-1720-4AE4-B460-A6C2E321EC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1148260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C6600511-EBC6-4129-82A9-ABF82B7FF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02B5C358-8FDD-4485-9071-772A2BA790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479021E5-B6BB-4DE1-AE72-09B20D4F8A46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806849C0-6754-4484-AE82-EC113D4C6A4B}"/>
            </a:ext>
          </a:extLst>
        </xdr:cNvPr>
        <xdr:cNvSpPr txBox="1"/>
      </xdr:nvSpPr>
      <xdr:spPr>
        <a:xfrm rot="16200000">
          <a:off x="391927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4D313419-3D38-48D0-894B-6F7B174898A8}"/>
            </a:ext>
          </a:extLst>
        </xdr:cNvPr>
        <xdr:cNvSpPr txBox="1"/>
      </xdr:nvSpPr>
      <xdr:spPr>
        <a:xfrm rot="16200000">
          <a:off x="403432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36ADBCF4-79FF-4AC0-805F-CED8833E9092}"/>
            </a:ext>
          </a:extLst>
        </xdr:cNvPr>
        <xdr:cNvSpPr txBox="1"/>
      </xdr:nvSpPr>
      <xdr:spPr>
        <a:xfrm rot="16200000">
          <a:off x="7101783" y="2876913"/>
          <a:ext cx="2693456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40326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1327EDCD-D48F-4659-B5F3-D9E7EF216B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49709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8F1C08B4-83CE-4A3D-BCE6-09FA228E87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43358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B83BAA84-7EB2-44CE-B638-568FB4EFF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1</xdr:col>
      <xdr:colOff>34640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6B9D85C5-88B8-4EE5-AF0D-3BBF77DD9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1</xdr:col>
      <xdr:colOff>25775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E6261A01-6F19-4B53-B20C-7764DA879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1</xdr:col>
      <xdr:colOff>29035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ABF1E2F8-3FF5-4DB4-9745-DFE1648DE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68758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F1BA7C56-BCA4-4FE7-9032-5C2928A7E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43358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5F7588EC-9343-47E2-837E-43D6FDAFF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56058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895ADF1A-B5AD-48FE-B542-7E1E4345E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63025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1</xdr:col>
      <xdr:colOff>1832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BE332830-F19F-4534-A0D3-FEAFCDDE1F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56059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C2F6546C-A358-4084-A0A0-6DE8805ED3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39246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2BB6D9EA-6AE7-4AE7-9326-344A06113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EF8A998D-E6A4-4297-A2E3-91876E79B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37009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C88DF9DC-425F-4A5D-8C96-3ABEBB3C9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9872EAAB-AB8A-453F-BBA6-E4EF2A8129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FBABF6BF-4ED5-4E81-968D-24B1AE5F9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3D1B6B1F-C69D-4E65-A20D-0E37ACD75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8F19F2C7-D873-4519-A58B-E8BA4C937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9</xdr:col>
      <xdr:colOff>28697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FCD429D-4645-4C18-9773-F907D3B01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9</xdr:col>
      <xdr:colOff>5912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809E487B-3674-4B05-B895-24CE24D4E5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41</xdr:row>
      <xdr:rowOff>202532</xdr:rowOff>
    </xdr:from>
    <xdr:to>
      <xdr:col>14</xdr:col>
      <xdr:colOff>367549</xdr:colOff>
      <xdr:row>45</xdr:row>
      <xdr:rowOff>58153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25839F1C-1031-4D3D-97CD-8BBA7584CA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8984582"/>
          <a:ext cx="526775" cy="655721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DE7A6C02-CCA5-4F47-8A5C-D0AA215DDC81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C9EC920E-E177-4A67-B7E9-4B481A9974AD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150552" cy="40454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6D2A7067-3CC3-4A89-9610-A32B203C17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CCCED2D6-B843-403F-9B3A-8B0DFD66FADE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3B544B41-9554-45E6-85BA-4C4FE8237D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 editAs="oneCell">
    <xdr:from>
      <xdr:col>8</xdr:col>
      <xdr:colOff>100745</xdr:colOff>
      <xdr:row>35</xdr:row>
      <xdr:rowOff>0</xdr:rowOff>
    </xdr:from>
    <xdr:to>
      <xdr:col>8</xdr:col>
      <xdr:colOff>313225</xdr:colOff>
      <xdr:row>36</xdr:row>
      <xdr:rowOff>14245</xdr:rowOff>
    </xdr:to>
    <xdr:pic>
      <xdr:nvPicPr>
        <xdr:cNvPr id="37" name="Graphic 36" descr="Coffee Beans outline">
          <a:extLst>
            <a:ext uri="{FF2B5EF4-FFF2-40B4-BE49-F238E27FC236}">
              <a16:creationId xmlns:a16="http://schemas.microsoft.com/office/drawing/2014/main" id="{14F43280-526C-4158-A42D-7E9188980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1"/>
            </a:ext>
          </a:extLst>
        </a:blip>
        <a:stretch>
          <a:fillRect/>
        </a:stretch>
      </xdr:blipFill>
      <xdr:spPr>
        <a:xfrm>
          <a:off x="6825395" y="7620000"/>
          <a:ext cx="212480" cy="214270"/>
        </a:xfrm>
        <a:prstGeom prst="rect">
          <a:avLst/>
        </a:prstGeom>
      </xdr:spPr>
    </xdr:pic>
    <xdr:clientData/>
  </xdr:twoCellAnchor>
  <xdr:twoCellAnchor editAs="oneCell">
    <xdr:from>
      <xdr:col>8</xdr:col>
      <xdr:colOff>130053</xdr:colOff>
      <xdr:row>36</xdr:row>
      <xdr:rowOff>21572</xdr:rowOff>
    </xdr:from>
    <xdr:to>
      <xdr:col>8</xdr:col>
      <xdr:colOff>304067</xdr:colOff>
      <xdr:row>36</xdr:row>
      <xdr:rowOff>198843</xdr:rowOff>
    </xdr:to>
    <xdr:pic>
      <xdr:nvPicPr>
        <xdr:cNvPr id="38" name="Graphic 37" descr="Bottle outline">
          <a:extLst>
            <a:ext uri="{FF2B5EF4-FFF2-40B4-BE49-F238E27FC236}">
              <a16:creationId xmlns:a16="http://schemas.microsoft.com/office/drawing/2014/main" id="{AAB4C0F0-85EC-4028-ACBF-017D401A84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3"/>
            </a:ext>
          </a:extLst>
        </a:blip>
        <a:stretch>
          <a:fillRect/>
        </a:stretch>
      </xdr:blipFill>
      <xdr:spPr>
        <a:xfrm>
          <a:off x="6854703" y="7841597"/>
          <a:ext cx="174014" cy="1772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99E007C0-5CD2-4615-92F2-5F5CFF61208B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856899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AE1805-52C5-48F3-A893-5A226F4A8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34289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62CCB17-697B-4887-97C3-6129550AB8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37463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DA877D7-5575-4DA8-9490-D5A16E4B0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E8CA1CBD-3895-4428-96E4-5D5E4F5C52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1</xdr:col>
      <xdr:colOff>11467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94349CE-22DA-4A26-926A-66075E32BF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9CD6FE6-9792-4264-82A8-8BE3426F5B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8C0BB55D-2C0E-4BB7-9104-FED271F51C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6DA4D2B6-4EEF-44D6-A074-66CDE3A75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B10DB9E3-C398-4E32-B710-F1E01C8EB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954B4A72-125A-4E7E-ABE9-ADFF52F1C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AEB12D21-F6F7-44BF-9EAF-05A5FF65B1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46090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894EBC0D-46F0-41FA-9D41-AFB5B4C13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30567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BD3BB904-818F-4FAD-96BD-30B7ACF0B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33390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DCFAA0CF-A234-49E5-9F1D-1EA4DA7282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10FDCFAD-433D-4070-AF7F-5E51A40FF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DD232F8C-AFFF-4076-8E93-77053369AA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25988F5C-158F-42D4-80B7-BB28F361A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821AA16E-44FF-4422-B592-521A290342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1</xdr:col>
      <xdr:colOff>16933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7B1BD1AE-0648-4F3C-8F75-7A78FBEC3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BADCB8-7F9B-428F-82F8-E508B592D1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8EC30188-B34F-475C-9D59-65BDBDE48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7962EFD2-97FB-43B5-8D92-2F3977E3F0F1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95AB2E3E-3A03-4636-813F-FBD09DCA71EE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22</xdr:col>
      <xdr:colOff>301283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9E68781E-4081-4971-A437-7DAC53803E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BB84ADFA-B4F7-4EB0-B22F-374D80C898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  <xdr:twoCellAnchor editAs="oneCell">
    <xdr:from>
      <xdr:col>0</xdr:col>
      <xdr:colOff>31749</xdr:colOff>
      <xdr:row>35</xdr:row>
      <xdr:rowOff>21166</xdr:rowOff>
    </xdr:from>
    <xdr:to>
      <xdr:col>0</xdr:col>
      <xdr:colOff>244229</xdr:colOff>
      <xdr:row>36</xdr:row>
      <xdr:rowOff>35819</xdr:rowOff>
    </xdr:to>
    <xdr:pic>
      <xdr:nvPicPr>
        <xdr:cNvPr id="28" name="Graphic 27" descr="Coffee Beans outline">
          <a:extLst>
            <a:ext uri="{FF2B5EF4-FFF2-40B4-BE49-F238E27FC236}">
              <a16:creationId xmlns:a16="http://schemas.microsoft.com/office/drawing/2014/main" id="{924EB96D-FCBE-4745-BB7D-97DC5F193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4"/>
            </a:ext>
          </a:extLst>
        </a:blip>
        <a:stretch>
          <a:fillRect/>
        </a:stretch>
      </xdr:blipFill>
      <xdr:spPr>
        <a:xfrm>
          <a:off x="31749" y="8593666"/>
          <a:ext cx="212480" cy="214678"/>
        </a:xfrm>
        <a:prstGeom prst="rect">
          <a:avLst/>
        </a:prstGeom>
      </xdr:spPr>
    </xdr:pic>
    <xdr:clientData/>
  </xdr:twoCellAnchor>
  <xdr:twoCellAnchor editAs="oneCell">
    <xdr:from>
      <xdr:col>0</xdr:col>
      <xdr:colOff>61057</xdr:colOff>
      <xdr:row>36</xdr:row>
      <xdr:rowOff>43146</xdr:rowOff>
    </xdr:from>
    <xdr:to>
      <xdr:col>0</xdr:col>
      <xdr:colOff>235071</xdr:colOff>
      <xdr:row>37</xdr:row>
      <xdr:rowOff>19333</xdr:rowOff>
    </xdr:to>
    <xdr:pic>
      <xdr:nvPicPr>
        <xdr:cNvPr id="29" name="Graphic 28" descr="Bottle outline">
          <a:extLst>
            <a:ext uri="{FF2B5EF4-FFF2-40B4-BE49-F238E27FC236}">
              <a16:creationId xmlns:a16="http://schemas.microsoft.com/office/drawing/2014/main" id="{43A8B877-FDFD-4134-8DA6-2C52829A2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61057" y="8815671"/>
          <a:ext cx="174014" cy="17621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48210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89F1E23C-96E5-4C29-98B4-859C088E9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39735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0728FD5D-147F-46B1-8677-F629355BD7E8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54316C7-7BFC-4865-9C79-ADB1C91424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6F27BE32-68C2-4D7D-9211-082905515C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71851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A833FA56-F2B1-47D5-B291-775083DB7A6C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1A5D420-0B3F-4711-9391-16BD92754931}"/>
            </a:ext>
          </a:extLst>
        </xdr:cNvPr>
        <xdr:cNvSpPr txBox="1"/>
      </xdr:nvSpPr>
      <xdr:spPr>
        <a:xfrm rot="16200000">
          <a:off x="4205639" y="1708653"/>
          <a:ext cx="1363067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37B7C2B1-0AEE-49D9-AC9D-2B09806EA323}"/>
            </a:ext>
          </a:extLst>
        </xdr:cNvPr>
        <xdr:cNvSpPr txBox="1"/>
      </xdr:nvSpPr>
      <xdr:spPr>
        <a:xfrm rot="16200000">
          <a:off x="4045089" y="3598936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740022</xdr:colOff>
      <xdr:row>8</xdr:row>
      <xdr:rowOff>101599</xdr:rowOff>
    </xdr:from>
    <xdr:to>
      <xdr:col>10</xdr:col>
      <xdr:colOff>21945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39B65365-1C95-4D78-9C56-CEB804A13F6F}"/>
            </a:ext>
          </a:extLst>
        </xdr:cNvPr>
        <xdr:cNvSpPr txBox="1"/>
      </xdr:nvSpPr>
      <xdr:spPr>
        <a:xfrm rot="16200000">
          <a:off x="6818048" y="2805623"/>
          <a:ext cx="2699246" cy="4915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C331BF09-FFF5-44BA-BEEB-8B316EF371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7877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DC84844E-8D88-4797-B320-BE5B8FB56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64210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3258B8E7-5C73-45AF-8A53-6D8448DF8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4253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797F5E9D-3E26-4549-887F-6199805AD3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77125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5CA7A720-8A52-4E27-A8D9-9D80A0438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90257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64D8C602-E847-4DFC-822E-A418C35BD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8355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7FF9992A-947C-42F2-ACFE-44549B4B70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45502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314F519F-2417-4060-A79C-CFA9FAEB5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85190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FBCAC23E-7973-4210-B8CB-EC9BC654B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039225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75CBC8BD-AADA-4F8C-A8E2-05A57F67E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7772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12E7232E-CBEB-4F6E-B2FD-81BC2D628F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8977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D3E6D3FA-EEE8-46BC-9799-09558BD42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7710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5BF55A3D-719B-4257-8B3A-E63CF6AF0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7152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949E9916-EF3D-4FB2-B0EF-C25901DFD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7405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8C99501A-EEB4-4A9F-82E0-7957E0D3F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45583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2C7B8FD3-33BF-4794-9B9A-DA3BD840C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68337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F441722B-C872-4725-93AB-C8D7A6465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68917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A956EEF6-9016-4B71-8CCA-E08A077042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0739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EEB1081A-1A46-484E-B5E1-02F74ED19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267575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F595749E-F959-44A7-8176-2662B664C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48347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42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0BEBA55E-DAFB-407F-991B-BAEDCEF91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9098247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5F682FE9-9972-4B9A-A67E-47BB181B5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62843098-E37E-4026-A097-85E08FCC3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AB06DACB-254C-47FE-A547-423E19516267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1056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451CE558-09DD-43AA-B798-6558ED2F8C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63499</xdr:rowOff>
    </xdr:from>
    <xdr:to>
      <xdr:col>9</xdr:col>
      <xdr:colOff>412750</xdr:colOff>
      <xdr:row>24</xdr:row>
      <xdr:rowOff>14653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6F55CE04-C197-45E8-8008-6A3A148E48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 editAs="oneCell">
    <xdr:from>
      <xdr:col>8</xdr:col>
      <xdr:colOff>95250</xdr:colOff>
      <xdr:row>35</xdr:row>
      <xdr:rowOff>0</xdr:rowOff>
    </xdr:from>
    <xdr:to>
      <xdr:col>8</xdr:col>
      <xdr:colOff>307730</xdr:colOff>
      <xdr:row>36</xdr:row>
      <xdr:rowOff>17909</xdr:rowOff>
    </xdr:to>
    <xdr:pic>
      <xdr:nvPicPr>
        <xdr:cNvPr id="36" name="Graphic 35" descr="Coffee Beans outline">
          <a:extLst>
            <a:ext uri="{FF2B5EF4-FFF2-40B4-BE49-F238E27FC236}">
              <a16:creationId xmlns:a16="http://schemas.microsoft.com/office/drawing/2014/main" id="{D2FEB936-6306-4328-99F8-1FED2FF12F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2"/>
            </a:ext>
          </a:extLst>
        </a:blip>
        <a:stretch>
          <a:fillRect/>
        </a:stretch>
      </xdr:blipFill>
      <xdr:spPr>
        <a:xfrm>
          <a:off x="6915150" y="7677150"/>
          <a:ext cx="212480" cy="217934"/>
        </a:xfrm>
        <a:prstGeom prst="rect">
          <a:avLst/>
        </a:prstGeom>
      </xdr:spPr>
    </xdr:pic>
    <xdr:clientData/>
  </xdr:twoCellAnchor>
  <xdr:twoCellAnchor editAs="oneCell">
    <xdr:from>
      <xdr:col>8</xdr:col>
      <xdr:colOff>124558</xdr:colOff>
      <xdr:row>36</xdr:row>
      <xdr:rowOff>25236</xdr:rowOff>
    </xdr:from>
    <xdr:to>
      <xdr:col>8</xdr:col>
      <xdr:colOff>298572</xdr:colOff>
      <xdr:row>37</xdr:row>
      <xdr:rowOff>4680</xdr:rowOff>
    </xdr:to>
    <xdr:pic>
      <xdr:nvPicPr>
        <xdr:cNvPr id="37" name="Graphic 36" descr="Bottle outline">
          <a:extLst>
            <a:ext uri="{FF2B5EF4-FFF2-40B4-BE49-F238E27FC236}">
              <a16:creationId xmlns:a16="http://schemas.microsoft.com/office/drawing/2014/main" id="{51423A80-98F2-4C52-83BC-37E09D566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4"/>
            </a:ext>
          </a:extLst>
        </a:blip>
        <a:stretch>
          <a:fillRect/>
        </a:stretch>
      </xdr:blipFill>
      <xdr:spPr>
        <a:xfrm>
          <a:off x="6944458" y="7902411"/>
          <a:ext cx="174014" cy="17946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C443F43-F210-4F46-88AA-B7594A7644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744F739-E98F-459D-BC41-3D9D5A4D3DF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640613F-8C29-40F6-9BC9-56F35039D2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2B2646F3-F45C-449E-B48C-F5A1860BC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1A57A5F-1F45-4706-8DCE-7F2EA35D9B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6C065E5-9E34-4CF3-AD82-10142B489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2D492EB4-FA99-4E50-9557-F5FAF6BBA4F2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1B68E453-DD67-4EC0-BEEF-E421B51D0567}"/>
            </a:ext>
          </a:extLst>
        </xdr:cNvPr>
        <xdr:cNvSpPr txBox="1"/>
      </xdr:nvSpPr>
      <xdr:spPr>
        <a:xfrm>
          <a:off x="770253" y="2081530"/>
          <a:ext cx="2700022" cy="27882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64%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4780553F-B503-441C-BF00-FF10D172EA3E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0%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2</xdr:col>
      <xdr:colOff>471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CEAAA7AB-879C-4697-A356-8FA16DF87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81FB63E7-BAF7-4B6D-A26B-2A3286470746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438C96AC-1CB6-4CDB-8ABC-8F480F364E0A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55E503D4-B82C-4969-A97E-F79EA84B889A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769E8663-844F-4F58-9535-037377651487}"/>
            </a:ext>
          </a:extLst>
        </xdr:cNvPr>
        <xdr:cNvGrpSpPr/>
      </xdr:nvGrpSpPr>
      <xdr:grpSpPr>
        <a:xfrm>
          <a:off x="9313782" y="108150"/>
          <a:ext cx="5737600" cy="7158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50E6CB30-A362-0342-67AA-904E7202266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8F83D5DA-3045-456F-599C-BC16BDA194A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D9795488-2F02-DE73-6DC2-2F5ED539D6B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15A693C5-B662-6685-3DFC-9F940C3F2339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620B659D-E132-8CF9-D8E9-03FAB7AB3055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BE1D275A-4DF2-4701-8966-97C2C7F6F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08D7265F-63A7-45B5-A97A-FBF6885CA6DD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2029AC27-0CC1-4E68-A9E7-A1ACAF439A09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24" name="TotalToLanFill_EstTonnes">
          <a:extLst>
            <a:ext uri="{FF2B5EF4-FFF2-40B4-BE49-F238E27FC236}">
              <a16:creationId xmlns:a16="http://schemas.microsoft.com/office/drawing/2014/main" id="{E194A41B-C3F0-4FE9-8E4D-F4A11FFC01A6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36%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EA704C2-9369-4709-A46D-889F26C6020B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3629B3D3-D584-4F5C-94F6-483FD21AB761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27" name="TotalRecovered_M3">
          <a:extLst>
            <a:ext uri="{FF2B5EF4-FFF2-40B4-BE49-F238E27FC236}">
              <a16:creationId xmlns:a16="http://schemas.microsoft.com/office/drawing/2014/main" id="{D19B96A0-257A-4123-8FE8-6C3D30126A55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7239.4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3975C912-FFD4-4551-B41C-7775C38FAF6C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B765199A-51F8-465B-8769-E124F496AD39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30" name="TotalToLandfill_M3">
          <a:extLst>
            <a:ext uri="{FF2B5EF4-FFF2-40B4-BE49-F238E27FC236}">
              <a16:creationId xmlns:a16="http://schemas.microsoft.com/office/drawing/2014/main" id="{28BDF691-D8F4-46E4-8B36-6E9374E0CA66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5865.6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31" name="TotalDivToWasteToEnergy_M3">
          <a:extLst>
            <a:ext uri="{FF2B5EF4-FFF2-40B4-BE49-F238E27FC236}">
              <a16:creationId xmlns:a16="http://schemas.microsoft.com/office/drawing/2014/main" id="{C54EDFF4-112E-4ED0-AF83-84324BEFA84C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2.5</a:t>
          </a:r>
        </a:p>
      </xdr:txBody>
    </xdr:sp>
    <xdr:clientData/>
  </xdr:twoCellAnchor>
  <xdr:twoCellAnchor>
    <xdr:from>
      <xdr:col>7</xdr:col>
      <xdr:colOff>279400</xdr:colOff>
      <xdr:row>5</xdr:row>
      <xdr:rowOff>0</xdr:rowOff>
    </xdr:from>
    <xdr:to>
      <xdr:col>15</xdr:col>
      <xdr:colOff>18204</xdr:colOff>
      <xdr:row>25</xdr:row>
      <xdr:rowOff>172987</xdr:rowOff>
    </xdr:to>
    <xdr:grpSp>
      <xdr:nvGrpSpPr>
        <xdr:cNvPr id="32" name="Group 31">
          <a:extLst>
            <a:ext uri="{FF2B5EF4-FFF2-40B4-BE49-F238E27FC236}">
              <a16:creationId xmlns:a16="http://schemas.microsoft.com/office/drawing/2014/main" id="{DD8B2F85-5895-43C2-98F4-4B65407984BD}"/>
            </a:ext>
          </a:extLst>
        </xdr:cNvPr>
        <xdr:cNvGrpSpPr/>
      </xdr:nvGrpSpPr>
      <xdr:grpSpPr>
        <a:xfrm>
          <a:off x="6280150" y="1000125"/>
          <a:ext cx="8901854" cy="4173487"/>
          <a:chOff x="6299200" y="1016000"/>
          <a:chExt cx="8908204" cy="4236987"/>
        </a:xfrm>
      </xdr:grpSpPr>
      <xdr:pic>
        <xdr:nvPicPr>
          <xdr:cNvPr id="33" name="Picture 32">
            <a:extLst>
              <a:ext uri="{FF2B5EF4-FFF2-40B4-BE49-F238E27FC236}">
                <a16:creationId xmlns:a16="http://schemas.microsoft.com/office/drawing/2014/main" id="{94CDBF01-61B7-E922-5AAC-307746DCDD76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7213"/>
          <a:stretch/>
        </xdr:blipFill>
        <xdr:spPr>
          <a:xfrm>
            <a:off x="6299200" y="1016000"/>
            <a:ext cx="8908204" cy="4236987"/>
          </a:xfrm>
          <a:prstGeom prst="rect">
            <a:avLst/>
          </a:prstGeom>
        </xdr:spPr>
      </xdr:pic>
      <xdr:sp macro="" textlink="">
        <xdr:nvSpPr>
          <xdr:cNvPr id="34" name="TextBox 33">
            <a:extLst>
              <a:ext uri="{FF2B5EF4-FFF2-40B4-BE49-F238E27FC236}">
                <a16:creationId xmlns:a16="http://schemas.microsoft.com/office/drawing/2014/main" id="{B9A42F23-5A45-6F63-4729-610BA180D204}"/>
              </a:ext>
            </a:extLst>
          </xdr:cNvPr>
          <xdr:cNvSpPr txBox="1"/>
        </xdr:nvSpPr>
        <xdr:spPr>
          <a:xfrm>
            <a:off x="12065000" y="1778000"/>
            <a:ext cx="2227272" cy="184147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Know what happens </a:t>
            </a:r>
            <a:b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</a:br>
            <a: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to your waste</a:t>
            </a: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lang="en-AU" sz="12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AU" sz="1400" b="0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Learn</a:t>
            </a:r>
            <a:r>
              <a:rPr lang="en-AU" sz="1400" b="0" baseline="0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 more about the resource recovery process and the materials that waste is re-purposed into.</a:t>
            </a:r>
            <a:endParaRPr lang="en-AU" sz="14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</xdr:txBody>
      </xdr:sp>
      <xdr:pic>
        <xdr:nvPicPr>
          <xdr:cNvPr id="35" name="Picture 34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62AA97B2-1C25-4C1B-EC39-0FB3E950841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192000" y="3733800"/>
            <a:ext cx="1545260" cy="440268"/>
          </a:xfrm>
          <a:prstGeom prst="rect">
            <a:avLst/>
          </a:prstGeom>
        </xdr:spPr>
      </xdr:pic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Data\Grasshopper\V2023_5\RRR%20Jun%202023%20Processed%2016072023.xlsm" TargetMode="External"/><Relationship Id="rId1" Type="http://schemas.openxmlformats.org/officeDocument/2006/relationships/externalLinkPath" Target="/Data/Grasshopper/V2023_5/RRR%20Jun%202023%20Processed%2016072023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nge Log"/>
      <sheetName val="CurrentMonth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Disposed"/>
      <sheetName val="Waste To Energy"/>
      <sheetName val="Waste To Energy 2"/>
      <sheetName val="Total To Date"/>
      <sheetName val="Waste Disposed 2"/>
      <sheetName val="Lendlease Category Alignment"/>
      <sheetName val="Total Project Recovery"/>
      <sheetName val="Total Project Waste To Energy"/>
      <sheetName val="Past Years Total"/>
      <sheetName val="Past Years Proj Recovery"/>
      <sheetName val="Past Years W to E"/>
    </sheetNames>
    <sheetDataSet>
      <sheetData sheetId="0"/>
      <sheetData sheetId="1"/>
      <sheetData sheetId="2"/>
      <sheetData sheetId="3">
        <row r="20">
          <cell r="C20">
            <v>8.5000000000000006E-2</v>
          </cell>
        </row>
        <row r="21">
          <cell r="C21">
            <v>4.4999999999999998E-2</v>
          </cell>
        </row>
        <row r="22">
          <cell r="C22">
            <v>6.5000000000000002E-2</v>
          </cell>
        </row>
        <row r="23">
          <cell r="C23">
            <v>2.5000000000000001E-2</v>
          </cell>
        </row>
        <row r="24">
          <cell r="C24">
            <v>8.5000000000000006E-2</v>
          </cell>
        </row>
        <row r="25">
          <cell r="C25">
            <v>0.12</v>
          </cell>
        </row>
        <row r="28">
          <cell r="C28">
            <v>1.4999999999999999E-2</v>
          </cell>
        </row>
        <row r="29">
          <cell r="C29">
            <v>6.5000000000000002E-2</v>
          </cell>
        </row>
        <row r="32">
          <cell r="C32">
            <v>0.12</v>
          </cell>
        </row>
        <row r="33">
          <cell r="C33">
            <v>1</v>
          </cell>
        </row>
        <row r="34">
          <cell r="C34">
            <v>0.96</v>
          </cell>
        </row>
        <row r="35">
          <cell r="C35">
            <v>0.96</v>
          </cell>
        </row>
        <row r="36">
          <cell r="C36">
            <v>0.96</v>
          </cell>
        </row>
        <row r="37">
          <cell r="C37">
            <v>0.96</v>
          </cell>
        </row>
        <row r="40">
          <cell r="C40">
            <v>1</v>
          </cell>
        </row>
        <row r="41">
          <cell r="C41">
            <v>1</v>
          </cell>
        </row>
        <row r="44">
          <cell r="B44" t="str">
            <v>CP</v>
          </cell>
          <cell r="C44">
            <v>0.24</v>
          </cell>
        </row>
        <row r="45">
          <cell r="B45" t="str">
            <v>DD120L</v>
          </cell>
          <cell r="C45">
            <v>0.12</v>
          </cell>
        </row>
        <row r="46">
          <cell r="B46" t="str">
            <v>DD240L</v>
          </cell>
          <cell r="C46">
            <v>0.24</v>
          </cell>
        </row>
        <row r="47">
          <cell r="B47" t="str">
            <v>FL1100L</v>
          </cell>
          <cell r="C47">
            <v>1.1000000000000001</v>
          </cell>
        </row>
        <row r="48">
          <cell r="B48" t="str">
            <v>FL120L</v>
          </cell>
          <cell r="C48">
            <v>0.12</v>
          </cell>
        </row>
        <row r="49">
          <cell r="B49" t="str">
            <v>FL1-5M</v>
          </cell>
          <cell r="C49">
            <v>1.5</v>
          </cell>
        </row>
        <row r="50">
          <cell r="B50" t="str">
            <v>FL240L</v>
          </cell>
          <cell r="C50">
            <v>0.24</v>
          </cell>
        </row>
        <row r="51">
          <cell r="B51" t="str">
            <v>FL3M</v>
          </cell>
          <cell r="C51">
            <v>3</v>
          </cell>
        </row>
        <row r="52">
          <cell r="B52" t="str">
            <v>FL4-5M</v>
          </cell>
          <cell r="C52">
            <v>4.5</v>
          </cell>
        </row>
        <row r="53">
          <cell r="B53" t="str">
            <v>FL660L</v>
          </cell>
          <cell r="C53">
            <v>0.66</v>
          </cell>
        </row>
        <row r="54">
          <cell r="B54" t="str">
            <v>GREASETRAP</v>
          </cell>
          <cell r="C54">
            <v>1</v>
          </cell>
        </row>
        <row r="55">
          <cell r="B55" t="str">
            <v>IBC</v>
          </cell>
          <cell r="C55">
            <v>1</v>
          </cell>
        </row>
        <row r="56">
          <cell r="B56" t="str">
            <v>NAP</v>
          </cell>
          <cell r="C56">
            <v>2.5999999999999999E-2</v>
          </cell>
        </row>
        <row r="57">
          <cell r="B57" t="str">
            <v>RL1100L</v>
          </cell>
          <cell r="C57">
            <v>1.1000000000000001</v>
          </cell>
        </row>
        <row r="58">
          <cell r="B58" t="str">
            <v>RL120L</v>
          </cell>
          <cell r="C58">
            <v>0.12</v>
          </cell>
        </row>
        <row r="59">
          <cell r="B59" t="str">
            <v>RL240L</v>
          </cell>
          <cell r="C59">
            <v>0.24</v>
          </cell>
        </row>
        <row r="60">
          <cell r="B60" t="str">
            <v>RL660L</v>
          </cell>
          <cell r="C60">
            <v>0.66</v>
          </cell>
        </row>
        <row r="61">
          <cell r="B61" t="str">
            <v>SAN</v>
          </cell>
          <cell r="C61">
            <v>2.5999999999999999E-2</v>
          </cell>
        </row>
        <row r="62">
          <cell r="B62" t="str">
            <v>SHARP</v>
          </cell>
          <cell r="C62">
            <v>2.5999999999999999E-2</v>
          </cell>
        </row>
        <row r="63">
          <cell r="B63" t="str">
            <v>TUG1100L</v>
          </cell>
          <cell r="C63">
            <v>1.1000000000000001</v>
          </cell>
        </row>
        <row r="72">
          <cell r="C72">
            <v>0.22700000000000001</v>
          </cell>
        </row>
        <row r="73">
          <cell r="C73">
            <v>1.2</v>
          </cell>
        </row>
        <row r="74">
          <cell r="C74">
            <v>1.5</v>
          </cell>
        </row>
        <row r="75">
          <cell r="C75">
            <v>1.1000000000000001</v>
          </cell>
        </row>
        <row r="76">
          <cell r="C76">
            <v>0.16</v>
          </cell>
        </row>
        <row r="77">
          <cell r="C77">
            <v>1.2</v>
          </cell>
        </row>
        <row r="78">
          <cell r="C78">
            <v>0.41099999999999998</v>
          </cell>
        </row>
        <row r="79">
          <cell r="C79">
            <v>0.13</v>
          </cell>
        </row>
        <row r="80">
          <cell r="C80">
            <v>7.8E-2</v>
          </cell>
        </row>
        <row r="81">
          <cell r="C81">
            <v>0.2</v>
          </cell>
        </row>
        <row r="82">
          <cell r="C82">
            <v>0.5</v>
          </cell>
        </row>
        <row r="83">
          <cell r="C83">
            <v>0.2</v>
          </cell>
        </row>
        <row r="84">
          <cell r="C84">
            <v>0.7</v>
          </cell>
        </row>
        <row r="85">
          <cell r="C85">
            <v>0.7</v>
          </cell>
        </row>
        <row r="88">
          <cell r="C88">
            <v>1.6</v>
          </cell>
        </row>
        <row r="93">
          <cell r="C93">
            <v>0.96</v>
          </cell>
          <cell r="D93">
            <v>0.9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1</v>
          </cell>
          <cell r="D97">
            <v>0.85</v>
          </cell>
        </row>
        <row r="98">
          <cell r="C98">
            <v>1</v>
          </cell>
          <cell r="D98">
            <v>1</v>
          </cell>
        </row>
        <row r="99">
          <cell r="C99">
            <v>0.96</v>
          </cell>
          <cell r="D99">
            <v>0.85</v>
          </cell>
        </row>
        <row r="100">
          <cell r="C100">
            <v>1</v>
          </cell>
          <cell r="D100">
            <v>1</v>
          </cell>
        </row>
        <row r="101">
          <cell r="C101">
            <v>0.96</v>
          </cell>
          <cell r="D101">
            <v>0.5</v>
          </cell>
        </row>
        <row r="102">
          <cell r="C102">
            <v>1</v>
          </cell>
          <cell r="D102">
            <v>1</v>
          </cell>
        </row>
        <row r="103">
          <cell r="C103">
            <v>1</v>
          </cell>
          <cell r="D103">
            <v>1</v>
          </cell>
        </row>
        <row r="104">
          <cell r="C104">
            <v>1</v>
          </cell>
          <cell r="D104">
            <v>1</v>
          </cell>
        </row>
        <row r="105">
          <cell r="C105">
            <v>0.96</v>
          </cell>
          <cell r="D105">
            <v>0.75</v>
          </cell>
        </row>
        <row r="106">
          <cell r="D106">
            <v>0</v>
          </cell>
        </row>
        <row r="109">
          <cell r="C109">
            <v>0</v>
          </cell>
          <cell r="D109">
            <v>0</v>
          </cell>
        </row>
      </sheetData>
      <sheetData sheetId="4"/>
      <sheetData sheetId="5">
        <row r="1">
          <cell r="C1" t="str">
            <v>total Recovered Office/Crib Waste</v>
          </cell>
          <cell r="D1">
            <v>0.27660718096653836</v>
          </cell>
          <cell r="F1" t="str">
            <v>Total Recovered Construction &amp; Demolition Waste</v>
          </cell>
          <cell r="G1">
            <v>0.90755978742249765</v>
          </cell>
        </row>
        <row r="2">
          <cell r="C2" t="str">
            <v>Total Landfill Office/Crib Waste</v>
          </cell>
          <cell r="D2">
            <v>0.72339281903346153</v>
          </cell>
          <cell r="F2" t="str">
            <v>Total Landfill Construction &amp; Demolition Waste</v>
          </cell>
          <cell r="G2">
            <v>9.2440212577502248E-2</v>
          </cell>
          <cell r="P2">
            <v>0.60751967097308024</v>
          </cell>
        </row>
        <row r="3">
          <cell r="P3">
            <v>6.9594686596971111E-4</v>
          </cell>
        </row>
      </sheetData>
      <sheetData sheetId="6"/>
      <sheetData sheetId="7"/>
      <sheetData sheetId="8">
        <row r="1">
          <cell r="D1" t="str">
            <v>total Recovered Office/Crib Waste</v>
          </cell>
          <cell r="E1">
            <v>0.34140966420334118</v>
          </cell>
          <cell r="G1" t="str">
            <v>Total Recovered Construction &amp; Demolition Waste</v>
          </cell>
          <cell r="H1">
            <v>0.86841700608765704</v>
          </cell>
          <cell r="K1">
            <v>2.9094865134876688E-4</v>
          </cell>
        </row>
        <row r="2">
          <cell r="D2" t="str">
            <v>Total Landfill Office/Crib Waste</v>
          </cell>
          <cell r="E2">
            <v>0.65803511505260959</v>
          </cell>
          <cell r="G2" t="str">
            <v>Total Landfill Construction &amp; Demolition Waste</v>
          </cell>
          <cell r="H2">
            <v>0.13158299391234327</v>
          </cell>
          <cell r="K2">
            <v>0.64010071815326419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E39AE-45EB-4A70-BD7E-5F93C501C603}">
  <sheetPr codeName="Sheet29">
    <tabColor rgb="FF88DFE8"/>
  </sheetPr>
  <dimension ref="A6:X38"/>
  <sheetViews>
    <sheetView showGridLines="0" showRuler="0" zoomScale="75" zoomScaleNormal="75" zoomScalePageLayoutView="75" workbookViewId="0"/>
  </sheetViews>
  <sheetFormatPr defaultColWidth="10.5703125" defaultRowHeight="15.75" outlineLevelCol="1"/>
  <cols>
    <col min="1" max="1" width="6.5703125" style="1" customWidth="1"/>
    <col min="2" max="2" width="8.28515625" style="1" customWidth="1"/>
    <col min="3" max="3" width="8.140625" style="1" customWidth="1"/>
    <col min="4" max="4" width="6.5703125" style="1" customWidth="1"/>
    <col min="5" max="5" width="9.5703125" style="1" customWidth="1"/>
    <col min="6" max="6" width="22.5703125" style="1" hidden="1" customWidth="1" outlineLevel="1"/>
    <col min="7" max="7" width="1.5703125" style="1" hidden="1" customWidth="1" outlineLevel="1"/>
    <col min="8" max="8" width="7.85546875" style="1" customWidth="1" collapsed="1"/>
    <col min="9" max="22" width="7.85546875" style="1" customWidth="1"/>
    <col min="23" max="23" width="17.28515625" style="1" customWidth="1"/>
    <col min="24" max="24" width="13.5703125" style="1" customWidth="1"/>
    <col min="25" max="16384" width="10.5703125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2">
      <c r="A9" s="12">
        <v>45105</v>
      </c>
      <c r="B9" s="13">
        <v>351847.11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/>
      <c r="I9" s="14"/>
      <c r="J9" s="14"/>
      <c r="K9" s="14"/>
      <c r="L9" s="14">
        <v>1</v>
      </c>
      <c r="M9" s="14"/>
      <c r="N9" s="14"/>
      <c r="O9" s="14"/>
      <c r="P9" s="14"/>
      <c r="Q9" s="14"/>
      <c r="R9" s="14"/>
      <c r="S9" s="14"/>
      <c r="T9" s="14">
        <v>0.32</v>
      </c>
      <c r="U9" s="14"/>
      <c r="V9" s="14"/>
      <c r="W9" s="14">
        <v>1.32</v>
      </c>
      <c r="X9" s="15">
        <v>0.38400000000000001</v>
      </c>
    </row>
    <row r="10" spans="1:24" s="16" customFormat="1" ht="12">
      <c r="A10" s="17">
        <v>45098</v>
      </c>
      <c r="B10" s="16">
        <v>351847.09</v>
      </c>
      <c r="C10" s="16" t="s">
        <v>23</v>
      </c>
      <c r="D10" s="16" t="s">
        <v>24</v>
      </c>
      <c r="E10" s="16" t="s">
        <v>25</v>
      </c>
      <c r="F10" s="16" t="s">
        <v>26</v>
      </c>
      <c r="H10" s="18"/>
      <c r="I10" s="18">
        <v>1</v>
      </c>
      <c r="J10" s="18"/>
      <c r="K10" s="18"/>
      <c r="L10" s="18">
        <v>0.5</v>
      </c>
      <c r="M10" s="18"/>
      <c r="N10" s="18"/>
      <c r="O10" s="18"/>
      <c r="P10" s="18"/>
      <c r="Q10" s="18"/>
      <c r="R10" s="18">
        <v>0.5</v>
      </c>
      <c r="S10" s="18"/>
      <c r="T10" s="18">
        <v>0.14000000000000001</v>
      </c>
      <c r="U10" s="18"/>
      <c r="V10" s="18"/>
      <c r="W10" s="18">
        <v>2.14</v>
      </c>
      <c r="X10" s="19">
        <v>1.6280000000000001</v>
      </c>
    </row>
    <row r="11" spans="1:24" s="16" customFormat="1" ht="12">
      <c r="A11" s="20">
        <v>45104</v>
      </c>
      <c r="B11" s="21">
        <v>351847.1</v>
      </c>
      <c r="C11" s="21" t="s">
        <v>27</v>
      </c>
      <c r="D11" s="21" t="s">
        <v>24</v>
      </c>
      <c r="E11" s="21" t="s">
        <v>28</v>
      </c>
      <c r="F11" s="21" t="s">
        <v>29</v>
      </c>
      <c r="G11" s="21"/>
      <c r="H11" s="22">
        <v>5.5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>
        <v>5.5</v>
      </c>
      <c r="X11" s="23">
        <v>1.2484999999999999</v>
      </c>
    </row>
    <row r="12" spans="1:24" s="16" customFormat="1" ht="12">
      <c r="A12" s="17">
        <v>45079</v>
      </c>
      <c r="B12" s="16">
        <v>405770</v>
      </c>
      <c r="C12" s="16" t="s">
        <v>27</v>
      </c>
      <c r="D12" s="16" t="s">
        <v>24</v>
      </c>
      <c r="E12" s="16" t="s">
        <v>28</v>
      </c>
      <c r="F12" s="16" t="s">
        <v>29</v>
      </c>
      <c r="H12" s="18">
        <v>3.04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3.04</v>
      </c>
      <c r="X12" s="19">
        <v>0.69008000000000003</v>
      </c>
    </row>
    <row r="13" spans="1:24" s="16" customFormat="1" ht="12">
      <c r="A13" s="20">
        <v>45082</v>
      </c>
      <c r="B13" s="21">
        <v>406395</v>
      </c>
      <c r="C13" s="21" t="s">
        <v>27</v>
      </c>
      <c r="D13" s="21" t="s">
        <v>24</v>
      </c>
      <c r="E13" s="21" t="s">
        <v>28</v>
      </c>
      <c r="F13" s="21" t="s">
        <v>29</v>
      </c>
      <c r="G13" s="21"/>
      <c r="H13" s="22">
        <v>2.94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2.94</v>
      </c>
      <c r="X13" s="23">
        <v>0.66737999999999997</v>
      </c>
    </row>
    <row r="14" spans="1:24" s="16" customFormat="1" ht="12">
      <c r="A14" s="17">
        <v>45085</v>
      </c>
      <c r="B14" s="16">
        <v>407048</v>
      </c>
      <c r="C14" s="16" t="s">
        <v>27</v>
      </c>
      <c r="D14" s="16" t="s">
        <v>24</v>
      </c>
      <c r="E14" s="16" t="s">
        <v>28</v>
      </c>
      <c r="F14" s="16" t="s">
        <v>29</v>
      </c>
      <c r="H14" s="18">
        <v>3.14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3.14</v>
      </c>
      <c r="X14" s="19">
        <v>0.71278000000000008</v>
      </c>
    </row>
    <row r="15" spans="1:24" s="16" customFormat="1" ht="12">
      <c r="A15" s="20">
        <v>45089</v>
      </c>
      <c r="B15" s="21">
        <v>407429</v>
      </c>
      <c r="C15" s="21" t="s">
        <v>27</v>
      </c>
      <c r="D15" s="21" t="s">
        <v>24</v>
      </c>
      <c r="E15" s="21" t="s">
        <v>28</v>
      </c>
      <c r="F15" s="21" t="s">
        <v>29</v>
      </c>
      <c r="G15" s="21"/>
      <c r="H15" s="22">
        <v>3.54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3.54</v>
      </c>
      <c r="X15" s="23">
        <v>0.80358000000000007</v>
      </c>
    </row>
    <row r="16" spans="1:24" s="16" customFormat="1" ht="12">
      <c r="A16" s="17">
        <v>45092</v>
      </c>
      <c r="B16" s="16">
        <v>408131</v>
      </c>
      <c r="C16" s="16" t="s">
        <v>27</v>
      </c>
      <c r="D16" s="16" t="s">
        <v>24</v>
      </c>
      <c r="E16" s="16" t="s">
        <v>28</v>
      </c>
      <c r="F16" s="16" t="s">
        <v>29</v>
      </c>
      <c r="H16" s="18">
        <v>3.68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3.68</v>
      </c>
      <c r="X16" s="19">
        <v>0.8353600000000001</v>
      </c>
    </row>
    <row r="17" spans="1:24" s="16" customFormat="1" ht="12">
      <c r="A17" s="20">
        <v>45086</v>
      </c>
      <c r="B17" s="21">
        <v>408314</v>
      </c>
      <c r="C17" s="21" t="s">
        <v>27</v>
      </c>
      <c r="D17" s="21" t="s">
        <v>24</v>
      </c>
      <c r="E17" s="21" t="s">
        <v>28</v>
      </c>
      <c r="F17" s="21" t="s">
        <v>29</v>
      </c>
      <c r="G17" s="21"/>
      <c r="H17" s="22">
        <v>2.76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2.76</v>
      </c>
      <c r="X17" s="23">
        <v>0.62651999999999997</v>
      </c>
    </row>
    <row r="18" spans="1:24" s="16" customFormat="1" ht="12">
      <c r="A18" s="17">
        <v>45096</v>
      </c>
      <c r="B18" s="16">
        <v>408772</v>
      </c>
      <c r="C18" s="16" t="s">
        <v>27</v>
      </c>
      <c r="D18" s="16" t="s">
        <v>24</v>
      </c>
      <c r="E18" s="16" t="s">
        <v>28</v>
      </c>
      <c r="F18" s="16" t="s">
        <v>29</v>
      </c>
      <c r="H18" s="18">
        <v>3.54</v>
      </c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>
        <v>3.54</v>
      </c>
      <c r="X18" s="19">
        <v>0.80358000000000007</v>
      </c>
    </row>
    <row r="19" spans="1:24" s="16" customFormat="1" ht="12">
      <c r="A19" s="20">
        <v>45099</v>
      </c>
      <c r="B19" s="21">
        <v>409343</v>
      </c>
      <c r="C19" s="21" t="s">
        <v>27</v>
      </c>
      <c r="D19" s="21" t="s">
        <v>24</v>
      </c>
      <c r="E19" s="21" t="s">
        <v>28</v>
      </c>
      <c r="F19" s="21" t="s">
        <v>29</v>
      </c>
      <c r="G19" s="21"/>
      <c r="H19" s="22">
        <v>3.8</v>
      </c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>
        <v>3.8</v>
      </c>
      <c r="X19" s="23">
        <v>0.86260000000000003</v>
      </c>
    </row>
    <row r="20" spans="1:24" s="16" customFormat="1" ht="12">
      <c r="A20" s="17">
        <v>45103</v>
      </c>
      <c r="B20" s="16">
        <v>409993</v>
      </c>
      <c r="C20" s="16" t="s">
        <v>27</v>
      </c>
      <c r="D20" s="16" t="s">
        <v>24</v>
      </c>
      <c r="E20" s="16" t="s">
        <v>28</v>
      </c>
      <c r="F20" s="16" t="s">
        <v>29</v>
      </c>
      <c r="H20" s="18">
        <v>3.44</v>
      </c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>
        <v>3.44</v>
      </c>
      <c r="X20" s="19">
        <v>0.78088000000000002</v>
      </c>
    </row>
    <row r="21" spans="1:24" s="16" customFormat="1" ht="12">
      <c r="A21" s="20">
        <v>45100</v>
      </c>
      <c r="B21" s="21">
        <v>410001</v>
      </c>
      <c r="C21" s="21" t="s">
        <v>27</v>
      </c>
      <c r="D21" s="21" t="s">
        <v>24</v>
      </c>
      <c r="E21" s="21" t="s">
        <v>28</v>
      </c>
      <c r="F21" s="21" t="s">
        <v>29</v>
      </c>
      <c r="G21" s="21"/>
      <c r="H21" s="22">
        <v>3.08</v>
      </c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>
        <v>3.08</v>
      </c>
      <c r="X21" s="23">
        <v>0.69916</v>
      </c>
    </row>
    <row r="22" spans="1:24" s="16" customFormat="1" ht="12">
      <c r="A22" s="17">
        <v>45106</v>
      </c>
      <c r="B22" s="16">
        <v>410577</v>
      </c>
      <c r="C22" s="16" t="s">
        <v>27</v>
      </c>
      <c r="D22" s="16" t="s">
        <v>24</v>
      </c>
      <c r="E22" s="16" t="s">
        <v>28</v>
      </c>
      <c r="F22" s="16" t="s">
        <v>29</v>
      </c>
      <c r="H22" s="18">
        <v>3.24</v>
      </c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>
        <v>3.24</v>
      </c>
      <c r="X22" s="19">
        <v>0.73548000000000002</v>
      </c>
    </row>
    <row r="23" spans="1:24">
      <c r="A23" s="24"/>
      <c r="B23" s="25"/>
      <c r="C23" s="25"/>
      <c r="D23" s="25"/>
      <c r="E23" s="25"/>
      <c r="F23" s="25"/>
      <c r="G23" s="25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7"/>
    </row>
    <row r="24" spans="1:24">
      <c r="A24" s="28" t="s">
        <v>30</v>
      </c>
      <c r="B24" s="28"/>
      <c r="C24" s="28"/>
      <c r="D24" s="28"/>
      <c r="E24" s="29"/>
      <c r="F24" s="30"/>
      <c r="G24" s="30"/>
      <c r="H24" s="31">
        <v>41.7</v>
      </c>
      <c r="I24" s="31">
        <v>1</v>
      </c>
      <c r="J24" s="31">
        <v>0</v>
      </c>
      <c r="K24" s="31">
        <v>0</v>
      </c>
      <c r="L24" s="31">
        <v>1.5</v>
      </c>
      <c r="M24" s="31">
        <v>0</v>
      </c>
      <c r="N24" s="31">
        <v>0</v>
      </c>
      <c r="O24" s="31">
        <v>0</v>
      </c>
      <c r="P24" s="31">
        <v>0</v>
      </c>
      <c r="Q24" s="31">
        <v>0</v>
      </c>
      <c r="R24" s="31">
        <v>0.5</v>
      </c>
      <c r="S24" s="31">
        <v>0</v>
      </c>
      <c r="T24" s="31">
        <v>0.46</v>
      </c>
      <c r="U24" s="31">
        <v>0</v>
      </c>
      <c r="V24" s="31">
        <v>0</v>
      </c>
      <c r="W24" s="32">
        <v>45.160000000000004</v>
      </c>
      <c r="X24" s="32"/>
    </row>
    <row r="25" spans="1:24">
      <c r="A25" s="33" t="s">
        <v>31</v>
      </c>
      <c r="B25" s="33"/>
      <c r="C25" s="33"/>
      <c r="D25" s="33"/>
      <c r="E25" s="34"/>
      <c r="F25" s="30"/>
      <c r="G25" s="30"/>
      <c r="H25" s="35">
        <v>37.53</v>
      </c>
      <c r="I25" s="35">
        <v>1</v>
      </c>
      <c r="J25" s="35">
        <v>0</v>
      </c>
      <c r="K25" s="35">
        <v>0</v>
      </c>
      <c r="L25" s="35">
        <v>1.5</v>
      </c>
      <c r="M25" s="35">
        <v>0</v>
      </c>
      <c r="N25" s="35">
        <v>0</v>
      </c>
      <c r="O25" s="35">
        <v>0</v>
      </c>
      <c r="P25" s="35">
        <v>0</v>
      </c>
      <c r="Q25" s="35">
        <v>0</v>
      </c>
      <c r="R25" s="35">
        <v>0.5</v>
      </c>
      <c r="S25" s="35">
        <v>0</v>
      </c>
      <c r="T25" s="35">
        <v>0.39560000000000001</v>
      </c>
      <c r="U25" s="35">
        <v>0</v>
      </c>
      <c r="V25" s="35">
        <v>0</v>
      </c>
      <c r="W25" s="36">
        <v>40.925600000000003</v>
      </c>
      <c r="X25" s="36"/>
    </row>
    <row r="26" spans="1:24">
      <c r="A26" s="33" t="s">
        <v>32</v>
      </c>
      <c r="B26" s="33"/>
      <c r="C26" s="33"/>
      <c r="D26" s="33"/>
      <c r="E26" s="34"/>
      <c r="F26" s="30"/>
      <c r="G26" s="30"/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1">
        <v>0</v>
      </c>
      <c r="O26" s="31">
        <v>0</v>
      </c>
      <c r="P26" s="31">
        <v>0</v>
      </c>
      <c r="Q26" s="31">
        <v>0</v>
      </c>
      <c r="R26" s="31">
        <v>0</v>
      </c>
      <c r="S26" s="31">
        <v>0</v>
      </c>
      <c r="T26" s="31">
        <v>5.9800000000000006E-2</v>
      </c>
      <c r="U26" s="31">
        <v>0</v>
      </c>
      <c r="V26" s="31">
        <v>0</v>
      </c>
      <c r="W26" s="36">
        <v>5.9800000000000006E-2</v>
      </c>
      <c r="X26" s="36"/>
    </row>
    <row r="27" spans="1:24">
      <c r="A27" s="33" t="s">
        <v>33</v>
      </c>
      <c r="B27" s="33"/>
      <c r="C27" s="33"/>
      <c r="D27" s="33"/>
      <c r="E27" s="34"/>
      <c r="F27" s="30"/>
      <c r="G27" s="30"/>
      <c r="H27" s="35">
        <v>37.53</v>
      </c>
      <c r="I27" s="35">
        <v>1</v>
      </c>
      <c r="J27" s="35">
        <v>0</v>
      </c>
      <c r="K27" s="35">
        <v>0</v>
      </c>
      <c r="L27" s="35">
        <v>1.5</v>
      </c>
      <c r="M27" s="35">
        <v>0</v>
      </c>
      <c r="N27" s="35">
        <v>0</v>
      </c>
      <c r="O27" s="35">
        <v>0</v>
      </c>
      <c r="P27" s="35">
        <v>0</v>
      </c>
      <c r="Q27" s="35">
        <v>0</v>
      </c>
      <c r="R27" s="35">
        <v>0.5</v>
      </c>
      <c r="S27" s="35">
        <v>0</v>
      </c>
      <c r="T27" s="35">
        <v>0.45540000000000003</v>
      </c>
      <c r="U27" s="35">
        <v>0</v>
      </c>
      <c r="V27" s="35">
        <v>0</v>
      </c>
      <c r="W27" s="36">
        <v>40.985399999999998</v>
      </c>
      <c r="X27" s="36"/>
    </row>
    <row r="29" spans="1:24">
      <c r="A29" s="37" t="s">
        <v>34</v>
      </c>
      <c r="B29" s="38"/>
      <c r="C29" s="38"/>
      <c r="D29" s="39"/>
      <c r="E29" s="39"/>
      <c r="F29" s="39"/>
      <c r="G29" s="39"/>
      <c r="H29" s="40"/>
      <c r="I29" s="41"/>
      <c r="J29" s="41"/>
      <c r="K29" s="42"/>
      <c r="L29" s="42"/>
      <c r="M29" s="43"/>
      <c r="N29" s="42"/>
    </row>
    <row r="30" spans="1:24" ht="75" customHeight="1">
      <c r="A30" s="38"/>
      <c r="B30" s="38"/>
      <c r="C30" s="38"/>
      <c r="D30" s="44" t="s">
        <v>4</v>
      </c>
      <c r="E30" s="44"/>
      <c r="F30" s="45"/>
      <c r="G30" s="45"/>
      <c r="H30" s="46" t="s">
        <v>35</v>
      </c>
      <c r="I30" s="46"/>
      <c r="J30" s="46" t="s">
        <v>30</v>
      </c>
      <c r="K30" s="46"/>
      <c r="L30" s="47" t="s">
        <v>36</v>
      </c>
      <c r="M30" s="47"/>
      <c r="N30" s="47" t="s">
        <v>37</v>
      </c>
      <c r="O30" s="47"/>
      <c r="P30" s="48"/>
      <c r="Q30" s="49"/>
      <c r="R30" s="50" t="s">
        <v>38</v>
      </c>
      <c r="S30" s="50"/>
      <c r="T30" s="51" t="s">
        <v>39</v>
      </c>
      <c r="U30" s="51"/>
      <c r="V30" s="51"/>
      <c r="W30" s="51"/>
      <c r="X30" s="45"/>
    </row>
    <row r="31" spans="1:24">
      <c r="A31" s="52" t="s">
        <v>40</v>
      </c>
      <c r="B31" s="53" t="s">
        <v>41</v>
      </c>
      <c r="C31" s="54" t="s">
        <v>41</v>
      </c>
      <c r="D31" s="55" t="s">
        <v>42</v>
      </c>
      <c r="E31" s="56"/>
      <c r="F31" s="57" t="s">
        <v>101</v>
      </c>
      <c r="G31" s="57"/>
      <c r="H31" s="58">
        <v>392.32000000000005</v>
      </c>
      <c r="I31" s="59"/>
      <c r="J31" s="58">
        <v>33.332800000000006</v>
      </c>
      <c r="K31" s="59"/>
      <c r="L31" s="60">
        <v>3.9999360000000004</v>
      </c>
      <c r="M31" s="61"/>
      <c r="N31" s="60">
        <v>29.332864000000004</v>
      </c>
      <c r="O31" s="62"/>
      <c r="Q31" s="63" t="s">
        <v>43</v>
      </c>
      <c r="R31" s="63"/>
      <c r="S31" s="63"/>
      <c r="T31" s="51" t="s">
        <v>39</v>
      </c>
      <c r="U31" s="51"/>
      <c r="V31" s="51"/>
      <c r="W31" s="51"/>
      <c r="X31" s="45"/>
    </row>
    <row r="32" spans="1:24" ht="15.75" customHeight="1">
      <c r="A32" s="52" t="s">
        <v>13</v>
      </c>
      <c r="B32" s="53" t="s">
        <v>13</v>
      </c>
      <c r="C32" s="54" t="s">
        <v>13</v>
      </c>
      <c r="D32" s="64" t="s">
        <v>42</v>
      </c>
      <c r="E32" s="65"/>
      <c r="F32" s="66" t="s">
        <v>101</v>
      </c>
      <c r="G32" s="66"/>
      <c r="H32" s="67">
        <v>77.940000000000055</v>
      </c>
      <c r="I32" s="68"/>
      <c r="J32" s="67">
        <v>3.5073000000000021</v>
      </c>
      <c r="K32" s="68"/>
      <c r="L32" s="69">
        <v>3.5073000000000021</v>
      </c>
      <c r="M32" s="70"/>
      <c r="N32" s="69">
        <v>0</v>
      </c>
      <c r="O32" s="71"/>
      <c r="Q32" s="63"/>
      <c r="R32" s="63"/>
      <c r="S32" s="63"/>
      <c r="T32" s="51"/>
      <c r="U32" s="51"/>
      <c r="V32" s="51"/>
      <c r="W32" s="51"/>
      <c r="X32" s="45"/>
    </row>
    <row r="33" spans="1:24">
      <c r="A33" s="52" t="s">
        <v>44</v>
      </c>
      <c r="B33" s="53" t="s">
        <v>44</v>
      </c>
      <c r="C33" s="54" t="s">
        <v>44</v>
      </c>
      <c r="D33" s="55" t="s">
        <v>42</v>
      </c>
      <c r="E33" s="56"/>
      <c r="F33" s="57" t="s">
        <v>101</v>
      </c>
      <c r="G33" s="57"/>
      <c r="H33" s="58">
        <v>60.399999999999984</v>
      </c>
      <c r="I33" s="59"/>
      <c r="J33" s="58">
        <v>3.9259999999999993</v>
      </c>
      <c r="K33" s="59"/>
      <c r="L33" s="60">
        <v>3.768959999999999</v>
      </c>
      <c r="M33" s="61"/>
      <c r="N33" s="60">
        <v>0.15704000000000029</v>
      </c>
      <c r="O33" s="62"/>
      <c r="Q33" s="49"/>
      <c r="R33" s="72"/>
      <c r="S33" s="73" t="s">
        <v>45</v>
      </c>
      <c r="T33" s="74" t="s">
        <v>46</v>
      </c>
      <c r="U33" s="74"/>
      <c r="V33" s="74"/>
      <c r="W33" s="75"/>
      <c r="X33" s="45"/>
    </row>
    <row r="34" spans="1:24" ht="15.75" customHeight="1">
      <c r="A34" s="52" t="s">
        <v>14</v>
      </c>
      <c r="B34" s="53" t="s">
        <v>14</v>
      </c>
      <c r="C34" s="54" t="s">
        <v>14</v>
      </c>
      <c r="D34" s="64" t="s">
        <v>42</v>
      </c>
      <c r="E34" s="65"/>
      <c r="F34" s="66" t="s">
        <v>101</v>
      </c>
      <c r="G34" s="66"/>
      <c r="H34" s="67">
        <v>0</v>
      </c>
      <c r="I34" s="68"/>
      <c r="J34" s="67">
        <v>0</v>
      </c>
      <c r="K34" s="68"/>
      <c r="L34" s="76">
        <v>0</v>
      </c>
      <c r="M34" s="77"/>
      <c r="N34" s="69">
        <v>0</v>
      </c>
      <c r="O34" s="71"/>
      <c r="Q34" s="49"/>
      <c r="R34" s="72"/>
      <c r="S34" s="73" t="s">
        <v>47</v>
      </c>
      <c r="T34" s="78">
        <v>45123</v>
      </c>
      <c r="U34" s="79"/>
      <c r="V34" s="79"/>
      <c r="W34" s="75"/>
      <c r="X34" s="45"/>
    </row>
    <row r="35" spans="1:24">
      <c r="A35" s="52" t="s">
        <v>48</v>
      </c>
      <c r="B35" s="53" t="s">
        <v>48</v>
      </c>
      <c r="C35" s="54" t="s">
        <v>48</v>
      </c>
      <c r="D35" s="55" t="s">
        <v>42</v>
      </c>
      <c r="E35" s="56"/>
      <c r="F35" s="57" t="s">
        <v>101</v>
      </c>
      <c r="G35" s="57"/>
      <c r="H35" s="58">
        <v>0</v>
      </c>
      <c r="I35" s="59"/>
      <c r="J35" s="58">
        <v>0</v>
      </c>
      <c r="K35" s="59"/>
      <c r="L35" s="60">
        <v>0</v>
      </c>
      <c r="M35" s="61"/>
      <c r="N35" s="60">
        <v>0</v>
      </c>
      <c r="O35" s="62"/>
      <c r="Q35" s="49"/>
      <c r="R35" s="72"/>
      <c r="S35" s="74"/>
      <c r="T35" s="80"/>
      <c r="U35" s="80"/>
      <c r="V35" s="80"/>
      <c r="W35" s="75"/>
      <c r="X35" s="45"/>
    </row>
    <row r="36" spans="1:24">
      <c r="A36" s="52" t="s">
        <v>49</v>
      </c>
      <c r="B36" s="53" t="s">
        <v>49</v>
      </c>
      <c r="C36" s="54" t="s">
        <v>49</v>
      </c>
      <c r="D36" s="64" t="s">
        <v>42</v>
      </c>
      <c r="E36" s="65"/>
      <c r="F36" s="66" t="s">
        <v>101</v>
      </c>
      <c r="G36" s="66"/>
      <c r="H36" s="67">
        <v>0</v>
      </c>
      <c r="I36" s="68"/>
      <c r="J36" s="67">
        <v>0</v>
      </c>
      <c r="K36" s="68"/>
      <c r="L36" s="76">
        <v>0</v>
      </c>
      <c r="M36" s="77"/>
      <c r="N36" s="76">
        <v>0</v>
      </c>
      <c r="O36" s="81"/>
      <c r="Q36" s="49"/>
      <c r="R36" s="72"/>
      <c r="S36" s="49"/>
      <c r="T36" s="82"/>
      <c r="U36" s="83"/>
      <c r="V36" s="83"/>
      <c r="W36" s="75"/>
      <c r="X36" s="45"/>
    </row>
    <row r="37" spans="1:24">
      <c r="A37" s="52" t="s">
        <v>50</v>
      </c>
      <c r="B37" s="53" t="s">
        <v>48</v>
      </c>
      <c r="C37" s="54" t="s">
        <v>48</v>
      </c>
      <c r="D37" s="55" t="s">
        <v>42</v>
      </c>
      <c r="E37" s="56"/>
      <c r="F37" s="57"/>
      <c r="G37" s="57"/>
      <c r="H37" s="58">
        <v>0</v>
      </c>
      <c r="I37" s="59"/>
      <c r="J37" s="58">
        <v>0</v>
      </c>
      <c r="K37" s="59"/>
      <c r="L37" s="60">
        <v>0</v>
      </c>
      <c r="M37" s="61"/>
      <c r="N37" s="60">
        <v>0</v>
      </c>
      <c r="O37" s="62"/>
    </row>
    <row r="38" spans="1:24">
      <c r="A38" s="52" t="s">
        <v>51</v>
      </c>
      <c r="B38" s="53" t="s">
        <v>49</v>
      </c>
      <c r="C38" s="54" t="s">
        <v>49</v>
      </c>
      <c r="D38" s="64" t="s">
        <v>42</v>
      </c>
      <c r="E38" s="65"/>
      <c r="F38" s="66"/>
      <c r="G38" s="66"/>
      <c r="H38" s="67">
        <v>0</v>
      </c>
      <c r="I38" s="68"/>
      <c r="J38" s="67">
        <v>0</v>
      </c>
      <c r="K38" s="68"/>
      <c r="L38" s="76">
        <v>0</v>
      </c>
      <c r="M38" s="77"/>
      <c r="N38" s="76">
        <v>0</v>
      </c>
      <c r="O38" s="81"/>
    </row>
  </sheetData>
  <mergeCells count="66">
    <mergeCell ref="A38:C38"/>
    <mergeCell ref="D38:E38"/>
    <mergeCell ref="H38:I38"/>
    <mergeCell ref="J38:K38"/>
    <mergeCell ref="L38:M38"/>
    <mergeCell ref="N38:O38"/>
    <mergeCell ref="A37:C37"/>
    <mergeCell ref="D37:E37"/>
    <mergeCell ref="H37:I37"/>
    <mergeCell ref="J37:K37"/>
    <mergeCell ref="L37:M37"/>
    <mergeCell ref="N37:O37"/>
    <mergeCell ref="A36:C36"/>
    <mergeCell ref="D36:E36"/>
    <mergeCell ref="H36:I36"/>
    <mergeCell ref="J36:K36"/>
    <mergeCell ref="L36:M36"/>
    <mergeCell ref="N36:O36"/>
    <mergeCell ref="T34:V34"/>
    <mergeCell ref="A35:C35"/>
    <mergeCell ref="D35:E35"/>
    <mergeCell ref="H35:I35"/>
    <mergeCell ref="J35:K35"/>
    <mergeCell ref="L35:M35"/>
    <mergeCell ref="N35:O35"/>
    <mergeCell ref="T35:V35"/>
    <mergeCell ref="A34:C34"/>
    <mergeCell ref="D34:E34"/>
    <mergeCell ref="H34:I34"/>
    <mergeCell ref="J34:K34"/>
    <mergeCell ref="L34:M34"/>
    <mergeCell ref="N34:O34"/>
    <mergeCell ref="A33:C33"/>
    <mergeCell ref="D33:E33"/>
    <mergeCell ref="H33:I33"/>
    <mergeCell ref="J33:K33"/>
    <mergeCell ref="L33:M33"/>
    <mergeCell ref="N33:O33"/>
    <mergeCell ref="A32:C32"/>
    <mergeCell ref="D32:E32"/>
    <mergeCell ref="H32:I32"/>
    <mergeCell ref="J32:K32"/>
    <mergeCell ref="L32:M32"/>
    <mergeCell ref="N32:O32"/>
    <mergeCell ref="R30:S30"/>
    <mergeCell ref="T30:W30"/>
    <mergeCell ref="A31:C31"/>
    <mergeCell ref="D31:E31"/>
    <mergeCell ref="H31:I31"/>
    <mergeCell ref="J31:K31"/>
    <mergeCell ref="L31:M31"/>
    <mergeCell ref="N31:O31"/>
    <mergeCell ref="Q31:S32"/>
    <mergeCell ref="T31:W32"/>
    <mergeCell ref="A29:C30"/>
    <mergeCell ref="D30:E30"/>
    <mergeCell ref="H30:I30"/>
    <mergeCell ref="J30:K30"/>
    <mergeCell ref="L30:M30"/>
    <mergeCell ref="N30:O30"/>
    <mergeCell ref="A7:D7"/>
    <mergeCell ref="L7:N7"/>
    <mergeCell ref="A24:E24"/>
    <mergeCell ref="A25:E25"/>
    <mergeCell ref="A26:E26"/>
    <mergeCell ref="A27:E27"/>
  </mergeCells>
  <conditionalFormatting sqref="B23">
    <cfRule type="duplicateValues" dxfId="10" priority="1"/>
  </conditionalFormatting>
  <conditionalFormatting sqref="C23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36F6C-1D44-45B9-9EAB-642346A79426}">
  <sheetPr codeName="Sheet30">
    <tabColor rgb="FF99CC00"/>
    <pageSetUpPr fitToPage="1"/>
  </sheetPr>
  <dimension ref="A1:R49"/>
  <sheetViews>
    <sheetView showGridLines="0" showRuler="0" zoomScale="104" zoomScaleNormal="104" zoomScalePageLayoutView="89" workbookViewId="0"/>
  </sheetViews>
  <sheetFormatPr defaultColWidth="10.5703125" defaultRowHeight="15.75"/>
  <cols>
    <col min="1" max="1" width="4.28515625" style="1" customWidth="1"/>
    <col min="2" max="2" width="21.42578125" style="1" customWidth="1"/>
    <col min="3" max="7" width="11.85546875" style="1" customWidth="1"/>
    <col min="8" max="8" width="4" style="1" customWidth="1"/>
    <col min="9" max="9" width="4.85546875" style="1" customWidth="1"/>
    <col min="10" max="10" width="15.7109375" style="1" customWidth="1"/>
    <col min="11" max="15" width="11.85546875" style="1" customWidth="1"/>
    <col min="16" max="16" width="10.5703125" style="1"/>
    <col min="17" max="17" width="40.28515625" style="1" customWidth="1"/>
    <col min="18" max="19" width="10.42578125" style="1" customWidth="1"/>
    <col min="20" max="21" width="11.85546875" style="1" customWidth="1"/>
    <col min="22" max="16384" width="10.5703125" style="1"/>
  </cols>
  <sheetData>
    <row r="1" spans="1:18">
      <c r="C1" s="84" t="s">
        <v>52</v>
      </c>
      <c r="D1" s="85">
        <v>0.27660718096653836</v>
      </c>
      <c r="E1" s="84"/>
      <c r="F1" s="84" t="s">
        <v>53</v>
      </c>
      <c r="G1" s="85">
        <v>0.90755978742249765</v>
      </c>
      <c r="K1" s="86">
        <v>6.9594686596971111E-4</v>
      </c>
      <c r="P1" s="87">
        <v>3389</v>
      </c>
      <c r="Q1" s="88"/>
    </row>
    <row r="2" spans="1:18">
      <c r="C2" s="84" t="s">
        <v>54</v>
      </c>
      <c r="D2" s="85">
        <v>0.72339281903346153</v>
      </c>
      <c r="E2" s="84"/>
      <c r="F2" s="84" t="s">
        <v>55</v>
      </c>
      <c r="G2" s="85">
        <v>9.2440212577502248E-2</v>
      </c>
      <c r="K2" s="86">
        <v>0.60751967097308024</v>
      </c>
      <c r="P2" s="89">
        <v>0.60751967097308024</v>
      </c>
      <c r="Q2" s="88"/>
    </row>
    <row r="3" spans="1:18">
      <c r="C3" s="84"/>
      <c r="D3" s="89"/>
      <c r="E3" s="84"/>
      <c r="F3" s="84"/>
      <c r="G3" s="84"/>
      <c r="P3" s="89">
        <v>6.9594686596971111E-4</v>
      </c>
      <c r="Q3" s="88"/>
    </row>
    <row r="4" spans="1:18">
      <c r="P4" s="84"/>
      <c r="Q4" s="88"/>
    </row>
    <row r="5" spans="1:18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18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18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18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</row>
    <row r="9" spans="1:18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18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18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18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18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18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8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8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56</v>
      </c>
      <c r="C29" s="95" t="s">
        <v>57</v>
      </c>
      <c r="D29" s="95" t="s">
        <v>58</v>
      </c>
      <c r="E29" s="95" t="s">
        <v>59</v>
      </c>
      <c r="F29" s="95" t="s">
        <v>60</v>
      </c>
      <c r="G29" s="95" t="s">
        <v>61</v>
      </c>
      <c r="H29" s="96"/>
      <c r="I29" s="97"/>
      <c r="J29" s="98" t="s">
        <v>34</v>
      </c>
      <c r="K29" s="95" t="s">
        <v>62</v>
      </c>
      <c r="L29" s="95" t="s">
        <v>63</v>
      </c>
      <c r="M29" s="95" t="s">
        <v>36</v>
      </c>
      <c r="N29" s="95" t="s">
        <v>33</v>
      </c>
      <c r="O29" s="95" t="s">
        <v>61</v>
      </c>
    </row>
    <row r="30" spans="1:17">
      <c r="A30" s="100"/>
      <c r="B30" s="101" t="s">
        <v>6</v>
      </c>
      <c r="C30" s="102">
        <v>41.7</v>
      </c>
      <c r="D30" s="102">
        <v>0</v>
      </c>
      <c r="E30" s="102">
        <v>37.53</v>
      </c>
      <c r="F30" s="102">
        <v>37.53</v>
      </c>
      <c r="G30" s="103">
        <v>4.1700000000000017</v>
      </c>
      <c r="H30" s="104"/>
      <c r="I30" s="100"/>
      <c r="J30" s="105" t="s">
        <v>40</v>
      </c>
      <c r="K30" s="106">
        <v>33.332800000000006</v>
      </c>
      <c r="L30" s="106">
        <v>0</v>
      </c>
      <c r="M30" s="106">
        <v>3.9999360000000004</v>
      </c>
      <c r="N30" s="106">
        <v>3.9999360000000004</v>
      </c>
      <c r="O30" s="107">
        <v>29.332864000000004</v>
      </c>
      <c r="Q30" s="18"/>
    </row>
    <row r="31" spans="1:17">
      <c r="A31" s="108"/>
      <c r="B31" s="109" t="s">
        <v>7</v>
      </c>
      <c r="C31" s="110">
        <v>1</v>
      </c>
      <c r="D31" s="110">
        <v>0</v>
      </c>
      <c r="E31" s="110">
        <v>1</v>
      </c>
      <c r="F31" s="110">
        <v>1</v>
      </c>
      <c r="G31" s="111">
        <v>0</v>
      </c>
      <c r="H31" s="104"/>
      <c r="I31" s="100"/>
      <c r="J31" s="112" t="s">
        <v>13</v>
      </c>
      <c r="K31" s="113">
        <v>3.5073000000000021</v>
      </c>
      <c r="L31" s="113">
        <v>0</v>
      </c>
      <c r="M31" s="113">
        <v>3.5073000000000021</v>
      </c>
      <c r="N31" s="113">
        <v>3.5073000000000021</v>
      </c>
      <c r="O31" s="114">
        <v>0</v>
      </c>
      <c r="Q31" s="18"/>
    </row>
    <row r="32" spans="1:17">
      <c r="A32" s="108"/>
      <c r="B32" s="101" t="s">
        <v>8</v>
      </c>
      <c r="C32" s="102">
        <v>0</v>
      </c>
      <c r="D32" s="102">
        <v>0</v>
      </c>
      <c r="E32" s="102">
        <v>0</v>
      </c>
      <c r="F32" s="102">
        <v>0</v>
      </c>
      <c r="G32" s="103">
        <v>0</v>
      </c>
      <c r="H32" s="115"/>
      <c r="I32" s="116"/>
      <c r="J32" s="105" t="s">
        <v>44</v>
      </c>
      <c r="K32" s="106">
        <v>3.9259999999999993</v>
      </c>
      <c r="L32" s="106">
        <v>0</v>
      </c>
      <c r="M32" s="106">
        <v>3.768959999999999</v>
      </c>
      <c r="N32" s="106">
        <v>3.768959999999999</v>
      </c>
      <c r="O32" s="107">
        <v>0.15704000000000029</v>
      </c>
      <c r="Q32" s="18"/>
    </row>
    <row r="33" spans="1:17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1">
        <v>0</v>
      </c>
      <c r="H33" s="104"/>
      <c r="I33" s="100"/>
      <c r="J33" s="112" t="s">
        <v>14</v>
      </c>
      <c r="K33" s="113">
        <v>0</v>
      </c>
      <c r="L33" s="113">
        <v>0</v>
      </c>
      <c r="M33" s="113">
        <v>0</v>
      </c>
      <c r="N33" s="113">
        <v>0</v>
      </c>
      <c r="O33" s="114">
        <v>0</v>
      </c>
      <c r="Q33" s="18"/>
    </row>
    <row r="34" spans="1:17">
      <c r="A34" s="108"/>
      <c r="B34" s="101" t="s">
        <v>10</v>
      </c>
      <c r="C34" s="102">
        <v>1.5</v>
      </c>
      <c r="D34" s="102">
        <v>0</v>
      </c>
      <c r="E34" s="102">
        <v>1.5</v>
      </c>
      <c r="F34" s="102">
        <v>1.5</v>
      </c>
      <c r="G34" s="103">
        <v>0</v>
      </c>
      <c r="H34" s="104"/>
      <c r="I34" s="100"/>
      <c r="J34" s="105" t="s">
        <v>48</v>
      </c>
      <c r="K34" s="106">
        <v>0</v>
      </c>
      <c r="L34" s="106">
        <v>0</v>
      </c>
      <c r="M34" s="106">
        <v>0</v>
      </c>
      <c r="N34" s="106">
        <v>0</v>
      </c>
      <c r="O34" s="107">
        <v>0</v>
      </c>
      <c r="Q34" s="18"/>
    </row>
    <row r="35" spans="1:17">
      <c r="A35" s="108"/>
      <c r="B35" s="109" t="s">
        <v>11</v>
      </c>
      <c r="C35" s="110">
        <v>0</v>
      </c>
      <c r="D35" s="110">
        <v>0</v>
      </c>
      <c r="E35" s="110">
        <v>0</v>
      </c>
      <c r="F35" s="110">
        <v>0</v>
      </c>
      <c r="G35" s="111">
        <v>0</v>
      </c>
      <c r="H35" s="104"/>
      <c r="I35" s="100"/>
      <c r="J35" s="112" t="s">
        <v>49</v>
      </c>
      <c r="K35" s="113">
        <v>0</v>
      </c>
      <c r="L35" s="113">
        <v>0</v>
      </c>
      <c r="M35" s="113">
        <v>0</v>
      </c>
      <c r="N35" s="113">
        <v>0</v>
      </c>
      <c r="O35" s="117">
        <v>0</v>
      </c>
      <c r="Q35" s="18"/>
    </row>
    <row r="36" spans="1:17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3">
        <v>0</v>
      </c>
      <c r="H36" s="104"/>
      <c r="I36" s="100"/>
      <c r="J36" s="112" t="s">
        <v>50</v>
      </c>
      <c r="K36" s="106">
        <v>0</v>
      </c>
      <c r="L36" s="106">
        <v>0</v>
      </c>
      <c r="M36" s="106">
        <v>0</v>
      </c>
      <c r="N36" s="106">
        <v>0</v>
      </c>
      <c r="O36" s="107">
        <v>0</v>
      </c>
      <c r="Q36" s="18"/>
    </row>
    <row r="37" spans="1:17">
      <c r="A37" s="108"/>
      <c r="B37" s="109" t="s">
        <v>13</v>
      </c>
      <c r="C37" s="110">
        <v>0</v>
      </c>
      <c r="D37" s="110">
        <v>0</v>
      </c>
      <c r="E37" s="110">
        <v>0</v>
      </c>
      <c r="F37" s="110">
        <v>0</v>
      </c>
      <c r="G37" s="111">
        <v>0</v>
      </c>
      <c r="H37" s="104"/>
      <c r="I37" s="100"/>
      <c r="J37" s="112" t="s">
        <v>64</v>
      </c>
      <c r="K37" s="113">
        <v>0</v>
      </c>
      <c r="L37" s="113">
        <v>0</v>
      </c>
      <c r="M37" s="113">
        <v>0</v>
      </c>
      <c r="N37" s="113">
        <v>0</v>
      </c>
      <c r="O37" s="117">
        <v>0</v>
      </c>
      <c r="Q37" s="18"/>
    </row>
    <row r="38" spans="1:17">
      <c r="A38" s="108"/>
      <c r="B38" s="101" t="s">
        <v>14</v>
      </c>
      <c r="C38" s="102">
        <v>0</v>
      </c>
      <c r="D38" s="102">
        <v>0</v>
      </c>
      <c r="E38" s="102">
        <v>0</v>
      </c>
      <c r="F38" s="102">
        <v>0</v>
      </c>
      <c r="G38" s="103">
        <v>0</v>
      </c>
      <c r="H38" s="100"/>
      <c r="I38" s="100"/>
      <c r="J38" s="112"/>
      <c r="K38" s="118"/>
      <c r="L38" s="118"/>
      <c r="M38" s="118"/>
      <c r="N38" s="118"/>
      <c r="O38" s="118"/>
      <c r="Q38" s="18"/>
    </row>
    <row r="39" spans="1:17" ht="15.6" customHeight="1">
      <c r="A39" s="108"/>
      <c r="B39" s="109" t="s">
        <v>15</v>
      </c>
      <c r="C39" s="110">
        <v>0</v>
      </c>
      <c r="D39" s="110">
        <v>0</v>
      </c>
      <c r="E39" s="110">
        <v>0</v>
      </c>
      <c r="F39" s="110">
        <v>0</v>
      </c>
      <c r="G39" s="111">
        <v>0</v>
      </c>
      <c r="H39" s="104"/>
      <c r="I39" s="119"/>
      <c r="J39" s="120" t="s">
        <v>65</v>
      </c>
      <c r="K39" s="121">
        <v>40.766100000000009</v>
      </c>
      <c r="L39" s="121">
        <v>0</v>
      </c>
      <c r="M39" s="121">
        <v>11.276196000000002</v>
      </c>
      <c r="N39" s="121">
        <v>11.276196000000002</v>
      </c>
      <c r="O39" s="121">
        <v>29.489904000000003</v>
      </c>
      <c r="Q39" s="18"/>
    </row>
    <row r="40" spans="1:17" ht="15.6" customHeight="1">
      <c r="A40" s="108"/>
      <c r="B40" s="101" t="s">
        <v>16</v>
      </c>
      <c r="C40" s="102">
        <v>0.5</v>
      </c>
      <c r="D40" s="102">
        <v>0</v>
      </c>
      <c r="E40" s="102">
        <v>0.5</v>
      </c>
      <c r="F40" s="102">
        <v>0.5</v>
      </c>
      <c r="G40" s="103">
        <v>0</v>
      </c>
      <c r="H40" s="104"/>
      <c r="I40" s="100"/>
      <c r="J40" s="100"/>
      <c r="K40" s="100"/>
      <c r="L40" s="100"/>
      <c r="M40" s="100"/>
      <c r="N40" s="100"/>
      <c r="Q40" s="18"/>
    </row>
    <row r="41" spans="1:17" ht="15.6" customHeight="1">
      <c r="A41" s="108"/>
      <c r="B41" s="109" t="s">
        <v>17</v>
      </c>
      <c r="C41" s="110">
        <v>0</v>
      </c>
      <c r="D41" s="110">
        <v>0</v>
      </c>
      <c r="E41" s="110">
        <v>0</v>
      </c>
      <c r="F41" s="110">
        <v>0</v>
      </c>
      <c r="G41" s="111">
        <v>0</v>
      </c>
      <c r="H41" s="104"/>
      <c r="I41" s="49"/>
      <c r="J41" s="122" t="s">
        <v>38</v>
      </c>
      <c r="K41" s="123" t="s">
        <v>39</v>
      </c>
      <c r="L41" s="123"/>
      <c r="M41" s="123"/>
      <c r="N41" s="124"/>
      <c r="O41" s="124"/>
      <c r="Q41" s="18"/>
    </row>
    <row r="42" spans="1:17" ht="15.6" customHeight="1">
      <c r="A42" s="108"/>
      <c r="B42" s="101" t="s">
        <v>18</v>
      </c>
      <c r="C42" s="102">
        <v>0.46</v>
      </c>
      <c r="D42" s="102">
        <v>5.9800000000000006E-2</v>
      </c>
      <c r="E42" s="102">
        <v>0.39560000000000001</v>
      </c>
      <c r="F42" s="102">
        <v>0.45540000000000003</v>
      </c>
      <c r="G42" s="103">
        <v>4.599999999999993E-3</v>
      </c>
      <c r="H42" s="104"/>
      <c r="I42" s="49"/>
      <c r="J42" s="122"/>
      <c r="K42" s="123"/>
      <c r="L42" s="123"/>
      <c r="M42" s="123"/>
      <c r="N42" s="124"/>
      <c r="O42" s="124"/>
      <c r="Q42" s="18"/>
    </row>
    <row r="43" spans="1:17">
      <c r="A43" s="108"/>
      <c r="B43" s="109" t="s">
        <v>66</v>
      </c>
      <c r="C43" s="110">
        <v>0</v>
      </c>
      <c r="D43" s="110">
        <v>0</v>
      </c>
      <c r="E43" s="110">
        <v>0</v>
      </c>
      <c r="F43" s="110">
        <v>0</v>
      </c>
      <c r="G43" s="111">
        <v>0</v>
      </c>
      <c r="H43" s="104"/>
      <c r="I43" s="49"/>
      <c r="J43" s="122"/>
      <c r="K43" s="123"/>
      <c r="L43" s="123"/>
      <c r="M43" s="123"/>
      <c r="N43" s="119"/>
      <c r="O43" s="124"/>
      <c r="Q43" s="18"/>
    </row>
    <row r="44" spans="1:17">
      <c r="A44" s="108"/>
      <c r="B44" s="101" t="s">
        <v>20</v>
      </c>
      <c r="C44" s="102">
        <v>0</v>
      </c>
      <c r="D44" s="102">
        <v>0</v>
      </c>
      <c r="E44" s="102">
        <v>0</v>
      </c>
      <c r="F44" s="102">
        <v>0</v>
      </c>
      <c r="G44" s="102">
        <v>0</v>
      </c>
      <c r="H44" s="104"/>
      <c r="I44" s="49"/>
      <c r="J44" s="125" t="s">
        <v>43</v>
      </c>
      <c r="K44" s="123" t="s">
        <v>39</v>
      </c>
      <c r="L44" s="123"/>
      <c r="M44" s="123"/>
      <c r="N44" s="126"/>
      <c r="O44" s="124"/>
      <c r="Q44" s="18"/>
    </row>
    <row r="45" spans="1:17">
      <c r="A45" s="108"/>
      <c r="B45" s="127"/>
      <c r="C45" s="128"/>
      <c r="D45" s="128"/>
      <c r="E45" s="128"/>
      <c r="F45" s="128"/>
      <c r="G45" s="128"/>
      <c r="H45" s="129"/>
      <c r="I45" s="49"/>
      <c r="J45" s="125"/>
      <c r="K45" s="123"/>
      <c r="L45" s="123"/>
      <c r="M45" s="123"/>
      <c r="N45" s="126"/>
      <c r="O45" s="124"/>
    </row>
    <row r="46" spans="1:17">
      <c r="A46" s="119"/>
      <c r="B46" s="130" t="s">
        <v>65</v>
      </c>
      <c r="C46" s="131">
        <v>45.160000000000004</v>
      </c>
      <c r="D46" s="131">
        <v>5.9800000000000006E-2</v>
      </c>
      <c r="E46" s="131">
        <v>40.925600000000003</v>
      </c>
      <c r="F46" s="131">
        <v>40.985399999999998</v>
      </c>
      <c r="G46" s="131">
        <v>4.1746000000000016</v>
      </c>
      <c r="H46" s="100"/>
      <c r="I46" s="49"/>
      <c r="J46" s="132" t="s">
        <v>45</v>
      </c>
      <c r="K46" s="133" t="s">
        <v>46</v>
      </c>
      <c r="L46" s="134"/>
      <c r="M46" s="134"/>
      <c r="N46" s="126"/>
      <c r="O46" s="124"/>
    </row>
    <row r="47" spans="1:17">
      <c r="I47" s="49"/>
      <c r="J47" s="132" t="s">
        <v>47</v>
      </c>
      <c r="K47" s="135">
        <v>45123</v>
      </c>
      <c r="L47" s="135"/>
      <c r="M47" s="135"/>
      <c r="N47" s="126"/>
      <c r="O47" s="124"/>
    </row>
    <row r="48" spans="1:17">
      <c r="D48" s="136"/>
      <c r="I48" s="49"/>
      <c r="J48" s="49"/>
      <c r="K48" s="49"/>
      <c r="L48" s="49"/>
      <c r="M48" s="49"/>
      <c r="N48" s="126"/>
      <c r="O48" s="124"/>
    </row>
    <row r="49" spans="5:5">
      <c r="E49" s="136"/>
    </row>
  </sheetData>
  <mergeCells count="4">
    <mergeCell ref="J41:J43"/>
    <mergeCell ref="K41:M43"/>
    <mergeCell ref="J44:J45"/>
    <mergeCell ref="K44:M45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01850D-FD4F-455E-B641-6AAF4E2C5572}">
  <sheetPr codeName="Sheet26">
    <tabColor rgb="FF666666"/>
    <pageSetUpPr fitToPage="1"/>
  </sheetPr>
  <dimension ref="A1:W49"/>
  <sheetViews>
    <sheetView showGridLines="0" showRuler="0" topLeftCell="C18" zoomScaleNormal="100" zoomScalePageLayoutView="75" workbookViewId="0"/>
  </sheetViews>
  <sheetFormatPr defaultColWidth="2.7109375" defaultRowHeight="15.75"/>
  <cols>
    <col min="1" max="1" width="4" style="1" customWidth="1"/>
    <col min="2" max="2" width="4.85546875" style="1" customWidth="1"/>
    <col min="3" max="3" width="20.5703125" style="1" customWidth="1"/>
    <col min="4" max="4" width="11.85546875" style="137" customWidth="1"/>
    <col min="5" max="21" width="11.85546875" style="1" customWidth="1"/>
    <col min="22" max="22" width="5" style="1" customWidth="1"/>
    <col min="23" max="23" width="14" style="1" customWidth="1"/>
    <col min="24" max="24" width="2.7109375" style="1"/>
    <col min="25" max="25" width="19" style="1" customWidth="1"/>
    <col min="26" max="26" width="9" style="1" customWidth="1"/>
    <col min="27" max="28" width="2.7109375" style="1"/>
    <col min="29" max="29" width="10.42578125" style="1" customWidth="1"/>
    <col min="30" max="16384" width="2.7109375" style="1"/>
  </cols>
  <sheetData>
    <row r="1" spans="1:23">
      <c r="P1" s="138"/>
    </row>
    <row r="4" spans="1:23">
      <c r="I4" s="139"/>
      <c r="J4" s="139"/>
    </row>
    <row r="6" spans="1:23">
      <c r="F6" s="6"/>
      <c r="G6" s="6"/>
      <c r="H6" s="6"/>
    </row>
    <row r="7" spans="1:23">
      <c r="A7" s="140"/>
      <c r="B7" s="140"/>
      <c r="C7" s="140"/>
      <c r="D7" s="141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2" t="s">
        <v>56</v>
      </c>
      <c r="B8" s="143"/>
      <c r="C8" s="143"/>
      <c r="D8" s="144" t="s">
        <v>67</v>
      </c>
      <c r="E8" s="144" t="s">
        <v>68</v>
      </c>
      <c r="F8" s="144" t="s">
        <v>69</v>
      </c>
      <c r="G8" s="144" t="s">
        <v>70</v>
      </c>
      <c r="H8" s="144" t="s">
        <v>71</v>
      </c>
      <c r="I8" s="144" t="s">
        <v>72</v>
      </c>
      <c r="J8" s="144" t="s">
        <v>46</v>
      </c>
      <c r="K8" s="144" t="s">
        <v>73</v>
      </c>
      <c r="L8" s="144" t="s">
        <v>74</v>
      </c>
      <c r="M8" s="144" t="s">
        <v>75</v>
      </c>
      <c r="N8" s="144" t="s">
        <v>76</v>
      </c>
      <c r="O8" s="144" t="s">
        <v>77</v>
      </c>
      <c r="P8" s="144" t="s">
        <v>78</v>
      </c>
      <c r="Q8" s="145" t="s">
        <v>79</v>
      </c>
      <c r="R8" s="145" t="s">
        <v>33</v>
      </c>
      <c r="S8" s="145" t="s">
        <v>80</v>
      </c>
      <c r="T8" s="145" t="s">
        <v>81</v>
      </c>
      <c r="U8" s="145" t="s">
        <v>82</v>
      </c>
      <c r="W8" s="146"/>
    </row>
    <row r="9" spans="1:23">
      <c r="A9" s="147"/>
      <c r="B9" s="148" t="s">
        <v>6</v>
      </c>
      <c r="C9" s="149"/>
      <c r="D9" s="150">
        <v>400.37299999999999</v>
      </c>
      <c r="E9" s="150">
        <v>32.200000000000003</v>
      </c>
      <c r="F9" s="151">
        <v>27.78</v>
      </c>
      <c r="G9" s="150">
        <v>28.779999999999998</v>
      </c>
      <c r="H9" s="150">
        <v>27.539999999999996</v>
      </c>
      <c r="I9" s="150">
        <v>35.669999999999995</v>
      </c>
      <c r="J9" s="150">
        <v>41.7</v>
      </c>
      <c r="K9" s="150"/>
      <c r="L9" s="150"/>
      <c r="M9" s="150"/>
      <c r="N9" s="150"/>
      <c r="O9" s="150"/>
      <c r="P9" s="150"/>
      <c r="Q9" s="152">
        <v>594.04299999999989</v>
      </c>
      <c r="R9" s="152">
        <v>541.71600000000001</v>
      </c>
      <c r="S9" s="152">
        <v>52.326999999999884</v>
      </c>
      <c r="T9" s="152">
        <v>2616.9295154185015</v>
      </c>
      <c r="U9" s="152">
        <v>2386.4140969162995</v>
      </c>
      <c r="V9" s="153"/>
      <c r="W9" s="154"/>
    </row>
    <row r="10" spans="1:23">
      <c r="A10" s="147"/>
      <c r="B10" s="155" t="s">
        <v>7</v>
      </c>
      <c r="C10" s="156"/>
      <c r="D10" s="157">
        <v>11.5</v>
      </c>
      <c r="E10" s="157">
        <v>0</v>
      </c>
      <c r="F10" s="158">
        <v>0</v>
      </c>
      <c r="G10" s="157">
        <v>0</v>
      </c>
      <c r="H10" s="157">
        <v>0.8</v>
      </c>
      <c r="I10" s="157">
        <v>0</v>
      </c>
      <c r="J10" s="157">
        <v>1</v>
      </c>
      <c r="K10" s="157"/>
      <c r="L10" s="157"/>
      <c r="M10" s="157"/>
      <c r="N10" s="157"/>
      <c r="O10" s="157"/>
      <c r="P10" s="157"/>
      <c r="Q10" s="159">
        <v>13.3</v>
      </c>
      <c r="R10" s="159">
        <v>13.3</v>
      </c>
      <c r="S10" s="160">
        <v>0</v>
      </c>
      <c r="T10" s="160">
        <v>11.083333333333334</v>
      </c>
      <c r="U10" s="160">
        <v>11.083333333333334</v>
      </c>
      <c r="V10" s="153"/>
      <c r="W10" s="154"/>
    </row>
    <row r="11" spans="1:23">
      <c r="A11" s="147"/>
      <c r="B11" s="161" t="s">
        <v>8</v>
      </c>
      <c r="C11" s="162"/>
      <c r="D11" s="150">
        <v>7.8</v>
      </c>
      <c r="E11" s="150">
        <v>0</v>
      </c>
      <c r="F11" s="151">
        <v>0</v>
      </c>
      <c r="G11" s="150">
        <v>0</v>
      </c>
      <c r="H11" s="150">
        <v>0</v>
      </c>
      <c r="I11" s="150">
        <v>0</v>
      </c>
      <c r="J11" s="150">
        <v>0</v>
      </c>
      <c r="K11" s="150"/>
      <c r="L11" s="150"/>
      <c r="M11" s="150"/>
      <c r="N11" s="150"/>
      <c r="O11" s="150"/>
      <c r="P11" s="150"/>
      <c r="Q11" s="163">
        <v>7.8</v>
      </c>
      <c r="R11" s="163">
        <v>7.8</v>
      </c>
      <c r="S11" s="163">
        <v>0</v>
      </c>
      <c r="T11" s="163">
        <v>5.2</v>
      </c>
      <c r="U11" s="163">
        <v>5.2</v>
      </c>
      <c r="V11" s="153"/>
      <c r="W11" s="154"/>
    </row>
    <row r="12" spans="1:23">
      <c r="A12" s="147"/>
      <c r="B12" s="155" t="s">
        <v>9</v>
      </c>
      <c r="C12" s="156"/>
      <c r="D12" s="157">
        <v>0</v>
      </c>
      <c r="E12" s="157">
        <v>0</v>
      </c>
      <c r="F12" s="158">
        <v>0</v>
      </c>
      <c r="G12" s="157">
        <v>0</v>
      </c>
      <c r="H12" s="157">
        <v>0</v>
      </c>
      <c r="I12" s="157">
        <v>0</v>
      </c>
      <c r="J12" s="157">
        <v>0</v>
      </c>
      <c r="K12" s="157"/>
      <c r="L12" s="157"/>
      <c r="M12" s="157"/>
      <c r="N12" s="157"/>
      <c r="O12" s="157"/>
      <c r="P12" s="157"/>
      <c r="Q12" s="160">
        <v>0</v>
      </c>
      <c r="R12" s="160">
        <v>0</v>
      </c>
      <c r="S12" s="160">
        <v>0</v>
      </c>
      <c r="T12" s="160">
        <v>0</v>
      </c>
      <c r="U12" s="160">
        <v>0</v>
      </c>
      <c r="V12" s="153"/>
      <c r="W12" s="154"/>
    </row>
    <row r="13" spans="1:23">
      <c r="A13" s="164"/>
      <c r="B13" s="161" t="s">
        <v>10</v>
      </c>
      <c r="C13" s="162"/>
      <c r="D13" s="165">
        <v>26.038</v>
      </c>
      <c r="E13" s="165">
        <v>0</v>
      </c>
      <c r="F13" s="166">
        <v>1</v>
      </c>
      <c r="G13" s="165">
        <v>0</v>
      </c>
      <c r="H13" s="165">
        <v>1</v>
      </c>
      <c r="I13" s="165">
        <v>1</v>
      </c>
      <c r="J13" s="165">
        <v>1.5</v>
      </c>
      <c r="K13" s="165"/>
      <c r="L13" s="165"/>
      <c r="M13" s="165"/>
      <c r="N13" s="165"/>
      <c r="O13" s="150"/>
      <c r="P13" s="165"/>
      <c r="Q13" s="163">
        <v>30.538</v>
      </c>
      <c r="R13" s="163">
        <v>30.387999999999998</v>
      </c>
      <c r="S13" s="163">
        <v>0.15000000000000213</v>
      </c>
      <c r="T13" s="167">
        <v>190.86250000000001</v>
      </c>
      <c r="U13" s="167">
        <v>189.92499999999998</v>
      </c>
      <c r="V13" s="153"/>
      <c r="W13" s="154"/>
    </row>
    <row r="14" spans="1:23">
      <c r="A14" s="164"/>
      <c r="B14" s="155" t="s">
        <v>11</v>
      </c>
      <c r="C14" s="156"/>
      <c r="D14" s="168">
        <v>0.45</v>
      </c>
      <c r="E14" s="168">
        <v>0</v>
      </c>
      <c r="F14" s="169">
        <v>0</v>
      </c>
      <c r="G14" s="168">
        <v>0</v>
      </c>
      <c r="H14" s="168">
        <v>0.25</v>
      </c>
      <c r="I14" s="168">
        <v>0</v>
      </c>
      <c r="J14" s="168">
        <v>0</v>
      </c>
      <c r="K14" s="168"/>
      <c r="L14" s="168"/>
      <c r="M14" s="168"/>
      <c r="N14" s="168"/>
      <c r="O14" s="157"/>
      <c r="P14" s="168"/>
      <c r="Q14" s="160">
        <v>0.7</v>
      </c>
      <c r="R14" s="160">
        <v>0.7</v>
      </c>
      <c r="S14" s="160">
        <v>0</v>
      </c>
      <c r="T14" s="160">
        <v>0.58333333333333337</v>
      </c>
      <c r="U14" s="160">
        <v>0.58333333333333337</v>
      </c>
      <c r="V14" s="153"/>
      <c r="W14" s="154"/>
    </row>
    <row r="15" spans="1:23">
      <c r="A15" s="164"/>
      <c r="B15" s="161" t="s">
        <v>12</v>
      </c>
      <c r="C15" s="162"/>
      <c r="D15" s="170">
        <v>0</v>
      </c>
      <c r="E15" s="170">
        <v>0</v>
      </c>
      <c r="F15" s="171">
        <v>0</v>
      </c>
      <c r="G15" s="170">
        <v>0</v>
      </c>
      <c r="H15" s="170">
        <v>0</v>
      </c>
      <c r="I15" s="170">
        <v>0</v>
      </c>
      <c r="J15" s="170">
        <v>0</v>
      </c>
      <c r="K15" s="170"/>
      <c r="L15" s="170"/>
      <c r="M15" s="170"/>
      <c r="N15" s="170"/>
      <c r="O15" s="150"/>
      <c r="P15" s="170"/>
      <c r="Q15" s="163">
        <v>0</v>
      </c>
      <c r="R15" s="163">
        <v>0</v>
      </c>
      <c r="S15" s="163">
        <v>0</v>
      </c>
      <c r="T15" s="172">
        <v>0</v>
      </c>
      <c r="U15" s="172">
        <v>0</v>
      </c>
      <c r="V15" s="153"/>
      <c r="W15" s="154"/>
    </row>
    <row r="16" spans="1:23">
      <c r="A16" s="164"/>
      <c r="B16" s="155" t="s">
        <v>13</v>
      </c>
      <c r="C16" s="156"/>
      <c r="D16" s="168">
        <v>3.6999999999999997</v>
      </c>
      <c r="E16" s="168">
        <v>0</v>
      </c>
      <c r="F16" s="169">
        <v>0</v>
      </c>
      <c r="G16" s="168">
        <v>0</v>
      </c>
      <c r="H16" s="168">
        <v>0.25</v>
      </c>
      <c r="I16" s="168">
        <v>0.02</v>
      </c>
      <c r="J16" s="168">
        <v>0</v>
      </c>
      <c r="K16" s="168"/>
      <c r="L16" s="168"/>
      <c r="M16" s="168"/>
      <c r="N16" s="168"/>
      <c r="O16" s="157"/>
      <c r="P16" s="168"/>
      <c r="Q16" s="160">
        <v>3.9699999999999998</v>
      </c>
      <c r="R16" s="160">
        <v>3.956</v>
      </c>
      <c r="S16" s="160">
        <v>1.399999999999979E-2</v>
      </c>
      <c r="T16" s="160">
        <v>30.538461538461537</v>
      </c>
      <c r="U16" s="160">
        <v>30.430769230769229</v>
      </c>
      <c r="V16" s="153"/>
      <c r="W16" s="154"/>
    </row>
    <row r="17" spans="1:23">
      <c r="A17" s="164"/>
      <c r="B17" s="161" t="s">
        <v>14</v>
      </c>
      <c r="C17" s="162"/>
      <c r="D17" s="170">
        <v>5.7140000000000004</v>
      </c>
      <c r="E17" s="170">
        <v>0</v>
      </c>
      <c r="F17" s="171">
        <v>0.3</v>
      </c>
      <c r="G17" s="170">
        <v>0</v>
      </c>
      <c r="H17" s="170">
        <v>1</v>
      </c>
      <c r="I17" s="170">
        <v>0.05</v>
      </c>
      <c r="J17" s="170">
        <v>0</v>
      </c>
      <c r="K17" s="170"/>
      <c r="L17" s="170"/>
      <c r="M17" s="170"/>
      <c r="N17" s="170"/>
      <c r="O17" s="150"/>
      <c r="P17" s="170"/>
      <c r="Q17" s="163">
        <v>7.0640000000000001</v>
      </c>
      <c r="R17" s="163">
        <v>6.5140000000000002</v>
      </c>
      <c r="S17" s="163">
        <v>0.54999999999999982</v>
      </c>
      <c r="T17" s="172">
        <v>90.564102564102569</v>
      </c>
      <c r="U17" s="172">
        <v>83.512820512820511</v>
      </c>
      <c r="V17" s="153"/>
      <c r="W17" s="154"/>
    </row>
    <row r="18" spans="1:23">
      <c r="A18" s="164"/>
      <c r="B18" s="155" t="s">
        <v>15</v>
      </c>
      <c r="C18" s="156"/>
      <c r="D18" s="168">
        <v>0.75</v>
      </c>
      <c r="E18" s="168">
        <v>0</v>
      </c>
      <c r="F18" s="169">
        <v>0</v>
      </c>
      <c r="G18" s="168">
        <v>0</v>
      </c>
      <c r="H18" s="168">
        <v>0</v>
      </c>
      <c r="I18" s="168">
        <v>0</v>
      </c>
      <c r="J18" s="168">
        <v>0</v>
      </c>
      <c r="K18" s="168"/>
      <c r="L18" s="168"/>
      <c r="M18" s="168"/>
      <c r="N18" s="168"/>
      <c r="O18" s="157"/>
      <c r="P18" s="168"/>
      <c r="Q18" s="160">
        <v>0.75</v>
      </c>
      <c r="R18" s="160">
        <v>0.748</v>
      </c>
      <c r="S18" s="160">
        <v>2.0000000000000018E-3</v>
      </c>
      <c r="T18" s="160">
        <v>3.75</v>
      </c>
      <c r="U18" s="160">
        <v>3.7399999999999998</v>
      </c>
      <c r="V18" s="153"/>
      <c r="W18" s="154"/>
    </row>
    <row r="19" spans="1:23">
      <c r="A19" s="164"/>
      <c r="B19" s="161" t="s">
        <v>16</v>
      </c>
      <c r="C19" s="162"/>
      <c r="D19" s="170">
        <v>10.4</v>
      </c>
      <c r="E19" s="170">
        <v>0</v>
      </c>
      <c r="F19" s="171">
        <v>0</v>
      </c>
      <c r="G19" s="170">
        <v>0</v>
      </c>
      <c r="H19" s="170">
        <v>0.48000000000000004</v>
      </c>
      <c r="I19" s="170">
        <v>0.03</v>
      </c>
      <c r="J19" s="170">
        <v>0.5</v>
      </c>
      <c r="K19" s="170"/>
      <c r="L19" s="170"/>
      <c r="M19" s="170"/>
      <c r="N19" s="170"/>
      <c r="O19" s="150"/>
      <c r="P19" s="170"/>
      <c r="Q19" s="163">
        <v>11.41</v>
      </c>
      <c r="R19" s="163">
        <v>11.41</v>
      </c>
      <c r="S19" s="163">
        <v>0</v>
      </c>
      <c r="T19" s="172">
        <v>22.82</v>
      </c>
      <c r="U19" s="172">
        <v>22.82</v>
      </c>
      <c r="V19" s="153"/>
      <c r="W19" s="154"/>
    </row>
    <row r="20" spans="1:23">
      <c r="A20" s="164"/>
      <c r="B20" s="155" t="s">
        <v>83</v>
      </c>
      <c r="C20" s="156"/>
      <c r="D20" s="173">
        <v>0.1</v>
      </c>
      <c r="E20" s="173">
        <v>0</v>
      </c>
      <c r="F20" s="174">
        <v>0</v>
      </c>
      <c r="G20" s="173">
        <v>0</v>
      </c>
      <c r="H20" s="173">
        <v>0</v>
      </c>
      <c r="I20" s="173">
        <v>0</v>
      </c>
      <c r="J20" s="173">
        <v>0</v>
      </c>
      <c r="K20" s="173"/>
      <c r="L20" s="173"/>
      <c r="M20" s="173"/>
      <c r="N20" s="173"/>
      <c r="O20" s="157"/>
      <c r="P20" s="173"/>
      <c r="Q20" s="160">
        <v>0.1</v>
      </c>
      <c r="R20" s="160">
        <v>0.1</v>
      </c>
      <c r="S20" s="160">
        <v>0</v>
      </c>
      <c r="T20" s="160">
        <v>0.5</v>
      </c>
      <c r="U20" s="160">
        <v>0.5</v>
      </c>
      <c r="V20" s="153"/>
      <c r="W20" s="154"/>
    </row>
    <row r="21" spans="1:23">
      <c r="A21" s="164"/>
      <c r="B21" s="161" t="s">
        <v>84</v>
      </c>
      <c r="C21" s="162"/>
      <c r="D21" s="165">
        <v>249.82900000000001</v>
      </c>
      <c r="E21" s="165">
        <v>0</v>
      </c>
      <c r="F21" s="166">
        <v>0.5</v>
      </c>
      <c r="G21" s="165">
        <v>0</v>
      </c>
      <c r="H21" s="165">
        <v>0.5</v>
      </c>
      <c r="I21" s="165">
        <v>0.9</v>
      </c>
      <c r="J21" s="165">
        <v>0.46</v>
      </c>
      <c r="K21" s="165"/>
      <c r="L21" s="165"/>
      <c r="M21" s="165"/>
      <c r="N21" s="165"/>
      <c r="O21" s="165"/>
      <c r="P21" s="165"/>
      <c r="Q21" s="163">
        <v>252.18900000000002</v>
      </c>
      <c r="R21" s="163">
        <v>193.0094</v>
      </c>
      <c r="S21" s="163">
        <v>59.179600000000022</v>
      </c>
      <c r="T21" s="167">
        <v>360.27000000000004</v>
      </c>
      <c r="U21" s="167">
        <v>275.72771428571428</v>
      </c>
      <c r="V21" s="153"/>
      <c r="W21" s="154"/>
    </row>
    <row r="22" spans="1:23">
      <c r="A22" s="164"/>
      <c r="B22" s="155" t="s">
        <v>85</v>
      </c>
      <c r="C22" s="156"/>
      <c r="D22" s="173">
        <v>5.5069999999999997</v>
      </c>
      <c r="E22" s="173">
        <v>0</v>
      </c>
      <c r="F22" s="174">
        <v>0</v>
      </c>
      <c r="G22" s="173">
        <v>0</v>
      </c>
      <c r="H22" s="173">
        <v>0</v>
      </c>
      <c r="I22" s="173">
        <v>0</v>
      </c>
      <c r="J22" s="173">
        <v>0</v>
      </c>
      <c r="K22" s="173"/>
      <c r="L22" s="173"/>
      <c r="M22" s="173"/>
      <c r="N22" s="173"/>
      <c r="O22" s="157"/>
      <c r="P22" s="173"/>
      <c r="Q22" s="160">
        <v>5.5069999999999997</v>
      </c>
      <c r="R22" s="160">
        <v>2.4769999999999999</v>
      </c>
      <c r="S22" s="160">
        <v>3.03</v>
      </c>
      <c r="T22" s="160">
        <v>7.8671428571428574</v>
      </c>
      <c r="U22" s="160">
        <v>3.5385714285714287</v>
      </c>
      <c r="V22" s="153"/>
      <c r="W22" s="154"/>
    </row>
    <row r="23" spans="1:23">
      <c r="B23" s="161" t="s">
        <v>20</v>
      </c>
      <c r="C23" s="162"/>
      <c r="D23" s="165">
        <v>7.8</v>
      </c>
      <c r="E23" s="165">
        <v>0</v>
      </c>
      <c r="F23" s="166">
        <v>0</v>
      </c>
      <c r="G23" s="165">
        <v>0</v>
      </c>
      <c r="H23" s="165">
        <v>0</v>
      </c>
      <c r="I23" s="165">
        <v>0</v>
      </c>
      <c r="J23" s="165">
        <v>0</v>
      </c>
      <c r="K23" s="165"/>
      <c r="L23" s="165"/>
      <c r="M23" s="165"/>
      <c r="N23" s="165"/>
      <c r="O23" s="150"/>
      <c r="P23" s="165"/>
      <c r="Q23" s="163">
        <v>7.8</v>
      </c>
      <c r="R23" s="163">
        <v>0</v>
      </c>
      <c r="S23" s="163">
        <v>7.8</v>
      </c>
      <c r="T23" s="163">
        <v>4.875</v>
      </c>
      <c r="U23" s="163">
        <v>0</v>
      </c>
      <c r="V23" s="153"/>
      <c r="W23" s="154"/>
    </row>
    <row r="24" spans="1:23" ht="15" customHeight="1">
      <c r="A24" s="164"/>
      <c r="B24" s="175" t="s">
        <v>86</v>
      </c>
      <c r="C24" s="176"/>
      <c r="D24" s="177">
        <v>729.9609999999999</v>
      </c>
      <c r="E24" s="178">
        <v>32.200000000000003</v>
      </c>
      <c r="F24" s="177">
        <v>29.580000000000002</v>
      </c>
      <c r="G24" s="178">
        <v>28.779999999999998</v>
      </c>
      <c r="H24" s="178">
        <v>31.819999999999997</v>
      </c>
      <c r="I24" s="178">
        <v>37.669999999999995</v>
      </c>
      <c r="J24" s="178">
        <v>45.160000000000004</v>
      </c>
      <c r="K24" s="178">
        <v>0</v>
      </c>
      <c r="L24" s="178">
        <v>0</v>
      </c>
      <c r="M24" s="178">
        <v>0</v>
      </c>
      <c r="N24" s="178">
        <v>0</v>
      </c>
      <c r="O24" s="178">
        <v>0</v>
      </c>
      <c r="P24" s="178">
        <v>0</v>
      </c>
      <c r="Q24" s="179">
        <v>935.17099999999971</v>
      </c>
      <c r="R24" s="179">
        <v>812.11840000000007</v>
      </c>
      <c r="S24" s="179">
        <v>123.05259999999991</v>
      </c>
      <c r="T24" s="179">
        <v>3345.8433890448755</v>
      </c>
      <c r="U24" s="179">
        <v>3013.4756390408415</v>
      </c>
    </row>
    <row r="25" spans="1:23">
      <c r="A25" s="164"/>
      <c r="B25" s="180"/>
      <c r="C25" s="180"/>
      <c r="D25" s="181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183"/>
      <c r="R25" s="183"/>
      <c r="S25" s="183"/>
      <c r="T25" s="183"/>
      <c r="U25" s="183"/>
    </row>
    <row r="26" spans="1:23">
      <c r="E26" s="184"/>
      <c r="F26" s="184"/>
      <c r="G26" s="184"/>
      <c r="H26" s="184"/>
      <c r="I26" s="184"/>
      <c r="J26" s="184"/>
      <c r="K26" s="184"/>
      <c r="L26" s="184"/>
      <c r="M26" s="184"/>
      <c r="N26" s="184"/>
      <c r="O26" s="184"/>
      <c r="P26" s="184"/>
      <c r="Q26" s="184"/>
      <c r="R26" s="184"/>
      <c r="S26" s="184"/>
    </row>
    <row r="28" spans="1:23" ht="24.95" customHeight="1"/>
    <row r="29" spans="1:23" ht="75" customHeight="1">
      <c r="A29" s="185" t="s">
        <v>34</v>
      </c>
      <c r="B29" s="186"/>
      <c r="C29" s="186"/>
      <c r="D29" s="144" t="s">
        <v>67</v>
      </c>
      <c r="E29" s="144" t="s">
        <v>68</v>
      </c>
      <c r="F29" s="144" t="s">
        <v>69</v>
      </c>
      <c r="G29" s="144" t="s">
        <v>70</v>
      </c>
      <c r="H29" s="144" t="s">
        <v>71</v>
      </c>
      <c r="I29" s="144" t="s">
        <v>72</v>
      </c>
      <c r="J29" s="144" t="s">
        <v>46</v>
      </c>
      <c r="K29" s="144" t="s">
        <v>73</v>
      </c>
      <c r="L29" s="144" t="s">
        <v>74</v>
      </c>
      <c r="M29" s="144" t="s">
        <v>75</v>
      </c>
      <c r="N29" s="144" t="s">
        <v>76</v>
      </c>
      <c r="O29" s="144" t="s">
        <v>77</v>
      </c>
      <c r="P29" s="144" t="s">
        <v>78</v>
      </c>
      <c r="Q29" s="187" t="s">
        <v>79</v>
      </c>
      <c r="R29" s="187" t="s">
        <v>33</v>
      </c>
      <c r="S29" s="187" t="s">
        <v>87</v>
      </c>
      <c r="T29" s="187" t="s">
        <v>81</v>
      </c>
      <c r="U29" s="187" t="s">
        <v>82</v>
      </c>
    </row>
    <row r="30" spans="1:23">
      <c r="B30" s="188" t="s">
        <v>40</v>
      </c>
      <c r="C30" s="189"/>
      <c r="D30" s="150">
        <v>362.63877559999895</v>
      </c>
      <c r="E30" s="150">
        <v>26.876000000000008</v>
      </c>
      <c r="F30" s="190">
        <v>21.419999999999998</v>
      </c>
      <c r="G30" s="150">
        <v>19.959000000000021</v>
      </c>
      <c r="H30" s="150">
        <v>29.749000000000002</v>
      </c>
      <c r="I30" s="150">
        <v>35.734000000000009</v>
      </c>
      <c r="J30" s="150">
        <v>33.326800000000006</v>
      </c>
      <c r="K30" s="191"/>
      <c r="L30" s="191"/>
      <c r="M30" s="191"/>
      <c r="N30" s="191"/>
      <c r="O30" s="191"/>
      <c r="P30" s="150"/>
      <c r="Q30" s="163">
        <v>529.70357559999911</v>
      </c>
      <c r="R30" s="163">
        <v>63.564429071999889</v>
      </c>
      <c r="S30" s="163">
        <v>466.13914652799923</v>
      </c>
      <c r="T30" s="163">
        <v>6231.8067717646954</v>
      </c>
      <c r="U30" s="163">
        <v>747.81681261176334</v>
      </c>
    </row>
    <row r="31" spans="1:23">
      <c r="B31" s="192" t="s">
        <v>13</v>
      </c>
      <c r="C31" s="189"/>
      <c r="D31" s="157">
        <v>80.705499999999972</v>
      </c>
      <c r="E31" s="157">
        <v>3.9439999999999986</v>
      </c>
      <c r="F31" s="193">
        <v>3.2759999999999998</v>
      </c>
      <c r="G31" s="157">
        <v>3.4399999999999995</v>
      </c>
      <c r="H31" s="157">
        <v>3.8459999999999983</v>
      </c>
      <c r="I31" s="157">
        <v>4.6440000000000028</v>
      </c>
      <c r="J31" s="157">
        <v>3.4965000000000019</v>
      </c>
      <c r="K31" s="194"/>
      <c r="L31" s="194"/>
      <c r="M31" s="194"/>
      <c r="N31" s="194"/>
      <c r="O31" s="194"/>
      <c r="P31" s="157"/>
      <c r="Q31" s="160">
        <v>103.35199999999998</v>
      </c>
      <c r="R31" s="160">
        <v>103.35199999999998</v>
      </c>
      <c r="S31" s="160">
        <v>0</v>
      </c>
      <c r="T31" s="160">
        <v>2296.7111111111108</v>
      </c>
      <c r="U31" s="160">
        <v>2296.7111111111108</v>
      </c>
    </row>
    <row r="32" spans="1:23">
      <c r="B32" s="188" t="s">
        <v>44</v>
      </c>
      <c r="C32" s="189"/>
      <c r="D32" s="150">
        <v>56.75576000000008</v>
      </c>
      <c r="E32" s="150">
        <v>4.0529999999999982</v>
      </c>
      <c r="F32" s="195">
        <v>2.8729999999999989</v>
      </c>
      <c r="G32" s="196">
        <v>3.2039999999999993</v>
      </c>
      <c r="H32" s="197">
        <v>4.1629999999999976</v>
      </c>
      <c r="I32" s="198">
        <v>4.8034999999999979</v>
      </c>
      <c r="J32" s="199">
        <v>3.9259999999999993</v>
      </c>
      <c r="K32" s="200"/>
      <c r="L32" s="197"/>
      <c r="M32" s="191"/>
      <c r="N32" s="197"/>
      <c r="O32" s="191"/>
      <c r="P32" s="150"/>
      <c r="Q32" s="163">
        <v>79.778260000000074</v>
      </c>
      <c r="R32" s="163">
        <v>76.587129600000068</v>
      </c>
      <c r="S32" s="163">
        <v>3.1911304000000058</v>
      </c>
      <c r="T32" s="163">
        <v>1227.3578461538473</v>
      </c>
      <c r="U32" s="163">
        <v>1178.2635323076934</v>
      </c>
    </row>
    <row r="33" spans="1:21">
      <c r="B33" s="192" t="s">
        <v>14</v>
      </c>
      <c r="C33" s="189"/>
      <c r="D33" s="157">
        <v>0</v>
      </c>
      <c r="E33" s="157">
        <v>0</v>
      </c>
      <c r="F33" s="193">
        <v>0</v>
      </c>
      <c r="G33" s="157">
        <v>0</v>
      </c>
      <c r="H33" s="157">
        <v>0</v>
      </c>
      <c r="I33" s="157">
        <v>0</v>
      </c>
      <c r="J33" s="157">
        <v>0</v>
      </c>
      <c r="K33" s="194"/>
      <c r="L33" s="194"/>
      <c r="M33" s="194"/>
      <c r="N33" s="194"/>
      <c r="O33" s="194"/>
      <c r="P33" s="157"/>
      <c r="Q33" s="160">
        <v>0</v>
      </c>
      <c r="R33" s="160">
        <v>0</v>
      </c>
      <c r="S33" s="160">
        <v>0</v>
      </c>
      <c r="T33" s="160">
        <v>0</v>
      </c>
      <c r="U33" s="160">
        <v>0</v>
      </c>
    </row>
    <row r="34" spans="1:21">
      <c r="B34" s="188" t="s">
        <v>48</v>
      </c>
      <c r="C34" s="189"/>
      <c r="D34" s="165">
        <v>0</v>
      </c>
      <c r="E34" s="165">
        <v>0</v>
      </c>
      <c r="F34" s="201">
        <v>0</v>
      </c>
      <c r="G34" s="165">
        <v>0</v>
      </c>
      <c r="H34" s="165">
        <v>0</v>
      </c>
      <c r="I34" s="165">
        <v>0</v>
      </c>
      <c r="J34" s="165">
        <v>0</v>
      </c>
      <c r="K34" s="165"/>
      <c r="L34" s="165"/>
      <c r="M34" s="165"/>
      <c r="N34" s="165"/>
      <c r="O34" s="165"/>
      <c r="P34" s="165"/>
      <c r="Q34" s="167">
        <v>0</v>
      </c>
      <c r="R34" s="167">
        <v>0</v>
      </c>
      <c r="S34" s="163">
        <v>0</v>
      </c>
      <c r="T34" s="167">
        <v>0</v>
      </c>
      <c r="U34" s="167">
        <v>0</v>
      </c>
    </row>
    <row r="35" spans="1:21">
      <c r="B35" s="202" t="s">
        <v>49</v>
      </c>
      <c r="C35" s="203"/>
      <c r="D35" s="168">
        <v>0.39600000000000002</v>
      </c>
      <c r="E35" s="168">
        <v>0</v>
      </c>
      <c r="F35" s="204">
        <v>0</v>
      </c>
      <c r="G35" s="168">
        <v>0</v>
      </c>
      <c r="H35" s="168">
        <v>0</v>
      </c>
      <c r="I35" s="168">
        <v>0</v>
      </c>
      <c r="J35" s="168">
        <v>0</v>
      </c>
      <c r="K35" s="168"/>
      <c r="L35" s="168"/>
      <c r="M35" s="168"/>
      <c r="N35" s="168"/>
      <c r="O35" s="194"/>
      <c r="P35" s="168"/>
      <c r="Q35" s="160">
        <v>0.39600000000000002</v>
      </c>
      <c r="R35" s="160">
        <v>0.38016</v>
      </c>
      <c r="S35" s="160">
        <v>1.5840000000000021E-2</v>
      </c>
      <c r="T35" s="160">
        <v>3.3000000000000003</v>
      </c>
      <c r="U35" s="160">
        <v>3.1680000000000001</v>
      </c>
    </row>
    <row r="36" spans="1:21">
      <c r="B36" s="205" t="s">
        <v>50</v>
      </c>
      <c r="C36" s="206"/>
      <c r="D36" s="165">
        <v>0</v>
      </c>
      <c r="E36" s="165"/>
      <c r="F36" s="201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7">
        <v>0</v>
      </c>
      <c r="R36" s="167">
        <v>0</v>
      </c>
      <c r="S36" s="163">
        <v>0</v>
      </c>
      <c r="T36" s="167">
        <v>0</v>
      </c>
      <c r="U36" s="167">
        <v>0</v>
      </c>
    </row>
    <row r="37" spans="1:21">
      <c r="B37" s="205" t="s">
        <v>64</v>
      </c>
      <c r="C37" s="206"/>
      <c r="D37" s="168">
        <v>0</v>
      </c>
      <c r="E37" s="168"/>
      <c r="F37" s="204"/>
      <c r="G37" s="168"/>
      <c r="H37" s="168"/>
      <c r="I37" s="168"/>
      <c r="J37" s="168"/>
      <c r="K37" s="168"/>
      <c r="L37" s="168"/>
      <c r="M37" s="168"/>
      <c r="N37" s="168"/>
      <c r="O37" s="194"/>
      <c r="P37" s="168"/>
      <c r="Q37" s="160">
        <v>0</v>
      </c>
      <c r="R37" s="160">
        <v>0</v>
      </c>
      <c r="S37" s="160">
        <v>0</v>
      </c>
      <c r="T37" s="160">
        <v>0</v>
      </c>
      <c r="U37" s="160">
        <v>0</v>
      </c>
    </row>
    <row r="38" spans="1:21">
      <c r="B38" s="175" t="s">
        <v>86</v>
      </c>
      <c r="C38" s="176"/>
      <c r="D38" s="177">
        <v>500.496035599999</v>
      </c>
      <c r="E38" s="177">
        <v>34.873000000000005</v>
      </c>
      <c r="F38" s="177">
        <v>27.568999999999996</v>
      </c>
      <c r="G38" s="177">
        <v>26.603000000000023</v>
      </c>
      <c r="H38" s="177">
        <v>37.757999999999996</v>
      </c>
      <c r="I38" s="177">
        <v>45.181500000000014</v>
      </c>
      <c r="J38" s="177">
        <v>40.749300000000012</v>
      </c>
      <c r="K38" s="177">
        <v>0</v>
      </c>
      <c r="L38" s="177">
        <v>0</v>
      </c>
      <c r="M38" s="177">
        <v>0</v>
      </c>
      <c r="N38" s="177">
        <v>0</v>
      </c>
      <c r="O38" s="177">
        <v>0</v>
      </c>
      <c r="P38" s="177">
        <v>0</v>
      </c>
      <c r="Q38" s="177">
        <v>713.22983559999909</v>
      </c>
      <c r="R38" s="177">
        <v>243.88371867199993</v>
      </c>
      <c r="S38" s="177">
        <v>469.34611692799928</v>
      </c>
      <c r="T38" s="177">
        <v>9759.1757290296537</v>
      </c>
      <c r="U38" s="177">
        <v>4225.9594560305668</v>
      </c>
    </row>
    <row r="39" spans="1:21">
      <c r="F39" s="207"/>
      <c r="S39" s="1" t="s">
        <v>88</v>
      </c>
    </row>
    <row r="41" spans="1:21" ht="15.6" customHeight="1">
      <c r="A41" s="208"/>
      <c r="B41" s="209" t="s">
        <v>89</v>
      </c>
      <c r="C41" s="209"/>
      <c r="D41" s="209"/>
      <c r="E41" s="209"/>
      <c r="F41" s="209"/>
      <c r="G41" s="209"/>
      <c r="H41" s="209" t="s">
        <v>90</v>
      </c>
      <c r="I41" s="209"/>
      <c r="J41" s="209"/>
      <c r="K41" s="209"/>
      <c r="L41" s="209"/>
      <c r="M41" s="210"/>
      <c r="N41" s="210"/>
      <c r="O41" s="210"/>
      <c r="P41" s="210"/>
      <c r="Q41" s="210"/>
      <c r="R41" s="210" t="s">
        <v>91</v>
      </c>
      <c r="S41" s="210"/>
      <c r="T41" s="210" t="s">
        <v>92</v>
      </c>
      <c r="U41" s="210"/>
    </row>
    <row r="42" spans="1:21">
      <c r="A42" s="208"/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10"/>
      <c r="N42" s="210"/>
      <c r="O42" s="210"/>
      <c r="P42" s="210"/>
      <c r="Q42" s="210"/>
      <c r="R42" s="210"/>
      <c r="S42" s="210"/>
      <c r="T42" s="210"/>
      <c r="U42" s="210"/>
    </row>
    <row r="43" spans="1:21">
      <c r="A43" s="211" t="s">
        <v>93</v>
      </c>
      <c r="B43" s="212"/>
      <c r="C43" s="213"/>
      <c r="D43" s="213"/>
      <c r="E43" s="213"/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</row>
    <row r="44" spans="1:21">
      <c r="A44" s="214"/>
      <c r="B44" s="215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</row>
    <row r="49" spans="2:2">
      <c r="B49" s="216"/>
    </row>
  </sheetData>
  <mergeCells count="36">
    <mergeCell ref="O41:P42"/>
    <mergeCell ref="Q41:Q42"/>
    <mergeCell ref="R41:S42"/>
    <mergeCell ref="T41:U42"/>
    <mergeCell ref="A43:U43"/>
    <mergeCell ref="A44:U44"/>
    <mergeCell ref="B34:C34"/>
    <mergeCell ref="B35:C35"/>
    <mergeCell ref="B38:C38"/>
    <mergeCell ref="B41:G42"/>
    <mergeCell ref="H41:L42"/>
    <mergeCell ref="M41:N42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3D5AF-F5F8-4EBE-A949-2386279D712C}">
  <sheetPr codeName="Sheet25">
    <tabColor rgb="FF99CC00"/>
    <pageSetUpPr fitToPage="1"/>
  </sheetPr>
  <dimension ref="A1:U48"/>
  <sheetViews>
    <sheetView showGridLines="0" topLeftCell="A19" zoomScale="130" zoomScaleNormal="130" zoomScalePageLayoutView="75" workbookViewId="0"/>
  </sheetViews>
  <sheetFormatPr defaultColWidth="10.5703125" defaultRowHeight="15.75"/>
  <cols>
    <col min="1" max="1" width="4.28515625" style="1" customWidth="1"/>
    <col min="2" max="2" width="20.28515625" style="1" customWidth="1"/>
    <col min="3" max="7" width="11.85546875" style="1" customWidth="1"/>
    <col min="8" max="8" width="6.28515625" style="1" customWidth="1"/>
    <col min="9" max="9" width="4.85546875" style="1" customWidth="1"/>
    <col min="10" max="10" width="16" style="1" customWidth="1"/>
    <col min="11" max="15" width="11.85546875" style="1" customWidth="1"/>
    <col min="16" max="16" width="10.5703125" style="1"/>
    <col min="17" max="21" width="10.42578125" style="1" customWidth="1"/>
    <col min="22" max="16384" width="10.5703125" style="1"/>
  </cols>
  <sheetData>
    <row r="1" spans="1:21">
      <c r="C1" s="88"/>
      <c r="D1" s="84" t="s">
        <v>52</v>
      </c>
      <c r="E1" s="85">
        <v>0.34140966420334118</v>
      </c>
      <c r="F1" s="84"/>
      <c r="G1" s="84" t="s">
        <v>53</v>
      </c>
      <c r="H1" s="85">
        <v>0.86841700608765704</v>
      </c>
      <c r="I1" s="84"/>
      <c r="J1" s="84"/>
      <c r="K1" s="86">
        <v>2.9094865134876688E-4</v>
      </c>
      <c r="P1" s="138"/>
      <c r="Q1" s="139"/>
      <c r="R1" s="139"/>
      <c r="S1" s="139"/>
      <c r="T1" s="139"/>
      <c r="U1" s="139"/>
    </row>
    <row r="2" spans="1:21">
      <c r="C2" s="88"/>
      <c r="D2" s="84" t="s">
        <v>54</v>
      </c>
      <c r="E2" s="85">
        <v>0.65803511505260959</v>
      </c>
      <c r="F2" s="84"/>
      <c r="G2" s="84" t="s">
        <v>55</v>
      </c>
      <c r="H2" s="85">
        <v>0.13158299391234327</v>
      </c>
      <c r="I2" s="84"/>
      <c r="J2" s="84"/>
      <c r="K2" s="86">
        <v>0.64010071815326419</v>
      </c>
      <c r="P2" s="139"/>
      <c r="Q2" s="139"/>
      <c r="R2" s="139"/>
      <c r="S2" s="139"/>
      <c r="T2" s="139"/>
      <c r="U2" s="139"/>
    </row>
    <row r="3" spans="1:21">
      <c r="C3" s="139"/>
      <c r="D3" s="217"/>
      <c r="E3" s="217"/>
      <c r="F3" s="217"/>
      <c r="G3" s="217"/>
      <c r="H3" s="217"/>
      <c r="I3" s="217"/>
      <c r="J3" s="217"/>
      <c r="K3" s="139"/>
      <c r="P3" s="139"/>
      <c r="Q3" s="139"/>
      <c r="R3" s="139"/>
      <c r="S3" s="139"/>
      <c r="T3" s="139"/>
      <c r="U3" s="139"/>
    </row>
    <row r="4" spans="1:21">
      <c r="C4" s="139"/>
      <c r="D4" s="139"/>
      <c r="E4" s="139"/>
      <c r="F4" s="139"/>
      <c r="G4" s="139"/>
      <c r="H4" s="139"/>
      <c r="I4" s="139"/>
      <c r="J4" s="139"/>
      <c r="K4" s="139"/>
      <c r="P4" s="139"/>
      <c r="Q4" s="139"/>
      <c r="R4" s="139"/>
      <c r="S4" s="139"/>
      <c r="T4" s="139"/>
      <c r="U4" s="139"/>
    </row>
    <row r="5" spans="1:21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139"/>
      <c r="Q5" s="139"/>
      <c r="R5" s="139"/>
      <c r="S5" s="139"/>
      <c r="T5" s="139"/>
      <c r="U5" s="139"/>
    </row>
    <row r="6" spans="1:21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139"/>
      <c r="Q6" s="139"/>
      <c r="R6" s="139"/>
      <c r="S6" s="139"/>
      <c r="T6" s="139"/>
      <c r="U6" s="139"/>
    </row>
    <row r="7" spans="1:21">
      <c r="A7" s="90"/>
      <c r="B7" s="90"/>
      <c r="C7" s="90"/>
      <c r="D7" s="90"/>
      <c r="E7" s="90"/>
      <c r="F7" s="90"/>
      <c r="G7" s="90"/>
      <c r="H7" s="90"/>
      <c r="I7" s="90"/>
      <c r="J7" s="90"/>
      <c r="K7" s="218"/>
      <c r="L7" s="90"/>
      <c r="M7" s="90"/>
      <c r="N7" s="90"/>
      <c r="O7" s="90"/>
      <c r="P7" s="139"/>
      <c r="Q7" s="139"/>
      <c r="R7" s="219"/>
      <c r="S7" s="139"/>
      <c r="T7" s="139"/>
      <c r="U7" s="139"/>
    </row>
    <row r="8" spans="1:2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139"/>
      <c r="Q8" s="139"/>
      <c r="R8" s="219"/>
      <c r="S8" s="139"/>
      <c r="T8" s="139"/>
      <c r="U8" s="139"/>
    </row>
    <row r="9" spans="1:2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139"/>
      <c r="Q9" s="139"/>
      <c r="R9" s="139"/>
      <c r="S9" s="139"/>
      <c r="T9" s="139"/>
      <c r="U9" s="139"/>
    </row>
    <row r="10" spans="1:2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139"/>
      <c r="Q10" s="139"/>
      <c r="R10" s="139"/>
      <c r="S10" s="139"/>
      <c r="T10" s="139"/>
      <c r="U10" s="139"/>
    </row>
    <row r="11" spans="1:2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139"/>
      <c r="Q11" s="139"/>
      <c r="R11" s="139"/>
      <c r="S11" s="139"/>
      <c r="T11" s="139"/>
      <c r="U11" s="139"/>
    </row>
    <row r="12" spans="1:2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139"/>
      <c r="Q12" s="139"/>
      <c r="R12" s="139"/>
      <c r="S12" s="139"/>
      <c r="T12" s="139"/>
      <c r="U12" s="139"/>
    </row>
    <row r="13" spans="1:2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139"/>
      <c r="Q13" s="139"/>
      <c r="R13" s="139"/>
      <c r="S13" s="139"/>
      <c r="T13" s="139"/>
      <c r="U13" s="139"/>
    </row>
    <row r="14" spans="1:2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139"/>
      <c r="Q14" s="139"/>
      <c r="R14" s="139"/>
      <c r="S14" s="139"/>
      <c r="T14" s="139"/>
      <c r="U14" s="139"/>
    </row>
    <row r="15" spans="1:2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39"/>
      <c r="Q15" s="139"/>
      <c r="R15" s="139"/>
      <c r="S15" s="139"/>
      <c r="T15" s="139"/>
      <c r="U15" s="139"/>
    </row>
    <row r="16" spans="1:2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139"/>
      <c r="Q16" s="139"/>
      <c r="R16" s="139"/>
      <c r="S16" s="139"/>
      <c r="T16" s="139"/>
      <c r="U16" s="139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139"/>
      <c r="Q17" s="139"/>
      <c r="R17" s="139"/>
      <c r="S17" s="139"/>
      <c r="T17" s="139"/>
      <c r="U17" s="139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139"/>
      <c r="Q18" s="139"/>
      <c r="R18" s="139"/>
      <c r="S18" s="139"/>
      <c r="T18" s="139"/>
      <c r="U18" s="139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139"/>
      <c r="Q19" s="139"/>
      <c r="R19" s="139"/>
      <c r="S19" s="139"/>
      <c r="T19" s="139"/>
      <c r="U19" s="139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139"/>
      <c r="Q20" s="139"/>
      <c r="R20" s="139"/>
      <c r="S20" s="139"/>
      <c r="T20" s="139"/>
      <c r="U20" s="139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139"/>
      <c r="Q21" s="139"/>
      <c r="R21" s="139"/>
      <c r="S21" s="139"/>
      <c r="T21" s="139"/>
      <c r="U21" s="139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9.9499999999999993" customHeight="1"/>
    <row r="29" spans="1:21" s="99" customFormat="1" ht="75" customHeight="1">
      <c r="A29" s="93"/>
      <c r="B29" s="94" t="s">
        <v>56</v>
      </c>
      <c r="C29" s="95" t="s">
        <v>57</v>
      </c>
      <c r="D29" s="95" t="s">
        <v>58</v>
      </c>
      <c r="E29" s="95" t="s">
        <v>94</v>
      </c>
      <c r="F29" s="95" t="s">
        <v>60</v>
      </c>
      <c r="G29" s="95" t="s">
        <v>61</v>
      </c>
      <c r="H29" s="220"/>
      <c r="I29" s="97"/>
      <c r="J29" s="98" t="s">
        <v>34</v>
      </c>
      <c r="K29" s="95" t="s">
        <v>62</v>
      </c>
      <c r="L29" s="95" t="s">
        <v>63</v>
      </c>
      <c r="M29" s="95" t="s">
        <v>94</v>
      </c>
      <c r="N29" s="95" t="s">
        <v>33</v>
      </c>
      <c r="O29" s="95" t="s">
        <v>61</v>
      </c>
    </row>
    <row r="30" spans="1:21">
      <c r="A30" s="100"/>
      <c r="B30" s="101" t="s">
        <v>6</v>
      </c>
      <c r="C30" s="102">
        <v>594.04299999999989</v>
      </c>
      <c r="D30" s="102">
        <v>0</v>
      </c>
      <c r="E30" s="102">
        <v>541.71600000000001</v>
      </c>
      <c r="F30" s="102">
        <v>541.71600000000001</v>
      </c>
      <c r="G30" s="102">
        <v>52.326999999999884</v>
      </c>
      <c r="H30" s="221"/>
      <c r="I30" s="100"/>
      <c r="J30" s="105" t="s">
        <v>40</v>
      </c>
      <c r="K30" s="222">
        <v>529.70357559999911</v>
      </c>
      <c r="L30" s="222">
        <v>0</v>
      </c>
      <c r="M30" s="222">
        <v>63.564429071999889</v>
      </c>
      <c r="N30" s="222">
        <v>63.564429071999889</v>
      </c>
      <c r="O30" s="222">
        <v>466.13914652799923</v>
      </c>
    </row>
    <row r="31" spans="1:21">
      <c r="A31" s="108"/>
      <c r="B31" s="109" t="s">
        <v>7</v>
      </c>
      <c r="C31" s="110">
        <v>13.3</v>
      </c>
      <c r="D31" s="110">
        <v>0</v>
      </c>
      <c r="E31" s="110">
        <v>13.3</v>
      </c>
      <c r="F31" s="110">
        <v>13.3</v>
      </c>
      <c r="G31" s="110">
        <v>0</v>
      </c>
      <c r="H31" s="221"/>
      <c r="I31" s="100"/>
      <c r="J31" s="112" t="s">
        <v>13</v>
      </c>
      <c r="K31" s="223">
        <v>103.35199999999998</v>
      </c>
      <c r="L31" s="223">
        <v>0</v>
      </c>
      <c r="M31" s="223">
        <v>103.35199999999998</v>
      </c>
      <c r="N31" s="223">
        <v>103.35199999999998</v>
      </c>
      <c r="O31" s="223">
        <v>0</v>
      </c>
    </row>
    <row r="32" spans="1:21">
      <c r="A32" s="108"/>
      <c r="B32" s="101" t="s">
        <v>8</v>
      </c>
      <c r="C32" s="102">
        <v>7.8</v>
      </c>
      <c r="D32" s="102">
        <v>0</v>
      </c>
      <c r="E32" s="102">
        <v>7.8</v>
      </c>
      <c r="F32" s="102">
        <v>7.8</v>
      </c>
      <c r="G32" s="102">
        <v>0</v>
      </c>
      <c r="H32" s="221"/>
      <c r="J32" s="105" t="s">
        <v>44</v>
      </c>
      <c r="K32" s="222">
        <v>79.778260000000074</v>
      </c>
      <c r="L32" s="222">
        <v>0</v>
      </c>
      <c r="M32" s="222">
        <v>76.587129600000068</v>
      </c>
      <c r="N32" s="222">
        <v>76.587129600000068</v>
      </c>
      <c r="O32" s="222">
        <v>3.1911304000000058</v>
      </c>
      <c r="Q32" s="224"/>
      <c r="R32" s="224"/>
      <c r="S32" s="224"/>
      <c r="T32" s="224"/>
    </row>
    <row r="33" spans="1:15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221"/>
      <c r="I33" s="100"/>
      <c r="J33" s="112" t="s">
        <v>14</v>
      </c>
      <c r="K33" s="223">
        <v>0</v>
      </c>
      <c r="L33" s="223">
        <v>0</v>
      </c>
      <c r="M33" s="223">
        <v>0</v>
      </c>
      <c r="N33" s="223">
        <v>0</v>
      </c>
      <c r="O33" s="223">
        <v>0</v>
      </c>
    </row>
    <row r="34" spans="1:15">
      <c r="A34" s="108"/>
      <c r="B34" s="101" t="s">
        <v>10</v>
      </c>
      <c r="C34" s="102">
        <v>30.538</v>
      </c>
      <c r="D34" s="102">
        <v>0</v>
      </c>
      <c r="E34" s="102">
        <v>30.388000000000002</v>
      </c>
      <c r="F34" s="102">
        <v>30.387999999999998</v>
      </c>
      <c r="G34" s="102">
        <v>0.15000000000000213</v>
      </c>
      <c r="H34" s="221"/>
      <c r="I34" s="100"/>
      <c r="J34" s="105" t="s">
        <v>48</v>
      </c>
      <c r="K34" s="222">
        <v>0</v>
      </c>
      <c r="L34" s="222">
        <v>0</v>
      </c>
      <c r="M34" s="222">
        <v>0</v>
      </c>
      <c r="N34" s="222">
        <v>0</v>
      </c>
      <c r="O34" s="222">
        <v>0</v>
      </c>
    </row>
    <row r="35" spans="1:15">
      <c r="A35" s="108"/>
      <c r="B35" s="109" t="s">
        <v>11</v>
      </c>
      <c r="C35" s="110">
        <v>0.7</v>
      </c>
      <c r="D35" s="110">
        <v>0</v>
      </c>
      <c r="E35" s="110">
        <v>0.7</v>
      </c>
      <c r="F35" s="110">
        <v>0.7</v>
      </c>
      <c r="G35" s="110">
        <v>0</v>
      </c>
      <c r="H35" s="221"/>
      <c r="I35" s="100"/>
      <c r="J35" s="112" t="s">
        <v>49</v>
      </c>
      <c r="K35" s="223">
        <v>0.39600000000000002</v>
      </c>
      <c r="L35" s="223">
        <v>0</v>
      </c>
      <c r="M35" s="223">
        <v>0</v>
      </c>
      <c r="N35" s="223">
        <v>0</v>
      </c>
      <c r="O35" s="223">
        <v>0</v>
      </c>
    </row>
    <row r="36" spans="1:15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221"/>
      <c r="I36" s="100"/>
      <c r="J36" s="112" t="s">
        <v>50</v>
      </c>
      <c r="K36" s="222">
        <v>0</v>
      </c>
      <c r="L36" s="222">
        <v>0</v>
      </c>
      <c r="M36" s="222">
        <v>0</v>
      </c>
      <c r="N36" s="222">
        <v>0</v>
      </c>
      <c r="O36" s="222">
        <v>0</v>
      </c>
    </row>
    <row r="37" spans="1:15">
      <c r="A37" s="108"/>
      <c r="B37" s="109" t="s">
        <v>13</v>
      </c>
      <c r="C37" s="110">
        <v>3.9699999999999998</v>
      </c>
      <c r="D37" s="110">
        <v>3.78E-2</v>
      </c>
      <c r="E37" s="110">
        <v>3.9180000000000001</v>
      </c>
      <c r="F37" s="110">
        <v>3.956</v>
      </c>
      <c r="G37" s="110">
        <v>1.399999999999979E-2</v>
      </c>
      <c r="H37" s="221"/>
      <c r="I37" s="100"/>
      <c r="J37" s="112" t="s">
        <v>64</v>
      </c>
      <c r="K37" s="223">
        <v>0</v>
      </c>
      <c r="L37" s="223">
        <v>0</v>
      </c>
      <c r="M37" s="223">
        <v>0</v>
      </c>
      <c r="N37" s="223">
        <v>0</v>
      </c>
      <c r="O37" s="223">
        <v>0</v>
      </c>
    </row>
    <row r="38" spans="1:15">
      <c r="A38" s="108"/>
      <c r="B38" s="101" t="s">
        <v>14</v>
      </c>
      <c r="C38" s="102">
        <v>7.0640000000000001</v>
      </c>
      <c r="D38" s="102">
        <v>0.13500000000000001</v>
      </c>
      <c r="E38" s="102">
        <v>6.3789999999999996</v>
      </c>
      <c r="F38" s="102">
        <v>6.5140000000000002</v>
      </c>
      <c r="G38" s="102">
        <v>0.54999999999999982</v>
      </c>
      <c r="H38" s="225"/>
      <c r="I38" s="100"/>
      <c r="J38" s="112"/>
      <c r="K38" s="226"/>
      <c r="L38" s="118"/>
      <c r="M38" s="118"/>
      <c r="N38" s="226"/>
      <c r="O38" s="118"/>
    </row>
    <row r="39" spans="1:15">
      <c r="A39" s="108"/>
      <c r="B39" s="109" t="s">
        <v>15</v>
      </c>
      <c r="C39" s="110">
        <v>0.75</v>
      </c>
      <c r="D39" s="110">
        <v>0</v>
      </c>
      <c r="E39" s="110">
        <v>0.748</v>
      </c>
      <c r="F39" s="110">
        <v>0.748</v>
      </c>
      <c r="G39" s="110">
        <v>2.0000000000000018E-3</v>
      </c>
      <c r="H39" s="221"/>
      <c r="I39" s="119"/>
      <c r="J39" s="120" t="s">
        <v>65</v>
      </c>
      <c r="K39" s="227">
        <v>713.22983559999909</v>
      </c>
      <c r="L39" s="227">
        <v>0</v>
      </c>
      <c r="M39" s="227">
        <v>243.50355867199994</v>
      </c>
      <c r="N39" s="227">
        <v>243.50355867199994</v>
      </c>
      <c r="O39" s="227">
        <v>469.33027692799925</v>
      </c>
    </row>
    <row r="40" spans="1:15" ht="15.6" customHeight="1">
      <c r="A40" s="108"/>
      <c r="B40" s="101" t="s">
        <v>16</v>
      </c>
      <c r="C40" s="102">
        <v>11.41</v>
      </c>
      <c r="D40" s="102">
        <v>0</v>
      </c>
      <c r="E40" s="102">
        <v>11.41</v>
      </c>
      <c r="F40" s="102">
        <v>11.41</v>
      </c>
      <c r="G40" s="102">
        <v>0</v>
      </c>
      <c r="H40" s="221"/>
      <c r="I40" s="100"/>
      <c r="J40" s="100"/>
      <c r="K40" s="100"/>
      <c r="L40" s="100"/>
      <c r="M40" s="100"/>
    </row>
    <row r="41" spans="1:15">
      <c r="A41" s="108"/>
      <c r="B41" s="109" t="s">
        <v>17</v>
      </c>
      <c r="C41" s="110">
        <v>0.1</v>
      </c>
      <c r="D41" s="110">
        <v>0</v>
      </c>
      <c r="E41" s="110">
        <v>0.1</v>
      </c>
      <c r="F41" s="110">
        <v>0.1</v>
      </c>
      <c r="G41" s="110">
        <v>0</v>
      </c>
      <c r="H41" s="221"/>
      <c r="I41" s="49"/>
      <c r="J41" s="122" t="s">
        <v>38</v>
      </c>
      <c r="K41" s="123" t="s">
        <v>39</v>
      </c>
      <c r="L41" s="123"/>
      <c r="M41" s="123"/>
      <c r="N41" s="119"/>
      <c r="O41" s="119"/>
    </row>
    <row r="42" spans="1:15" ht="15.6" customHeight="1">
      <c r="A42" s="108"/>
      <c r="B42" s="101" t="s">
        <v>18</v>
      </c>
      <c r="C42" s="102">
        <v>252.18900000000002</v>
      </c>
      <c r="D42" s="102">
        <v>0.30680000000000002</v>
      </c>
      <c r="E42" s="102">
        <v>192.703</v>
      </c>
      <c r="F42" s="102">
        <v>193.0094</v>
      </c>
      <c r="G42" s="102">
        <v>59.179600000000022</v>
      </c>
      <c r="H42" s="221"/>
      <c r="I42" s="49"/>
      <c r="J42" s="122"/>
      <c r="K42" s="123"/>
      <c r="L42" s="123"/>
      <c r="M42" s="123"/>
      <c r="N42" s="119"/>
      <c r="O42" s="119"/>
    </row>
    <row r="43" spans="1:15">
      <c r="A43" s="108"/>
      <c r="B43" s="109" t="s">
        <v>66</v>
      </c>
      <c r="C43" s="110">
        <v>5.5069999999999997</v>
      </c>
      <c r="D43" s="110">
        <v>0</v>
      </c>
      <c r="E43" s="110">
        <v>2.4769999999999999</v>
      </c>
      <c r="F43" s="110">
        <v>2.4769999999999999</v>
      </c>
      <c r="G43" s="110">
        <v>3.03</v>
      </c>
      <c r="H43" s="221"/>
      <c r="I43" s="49"/>
      <c r="J43" s="122"/>
      <c r="K43" s="123"/>
      <c r="L43" s="123"/>
      <c r="M43" s="123"/>
      <c r="N43" s="119"/>
      <c r="O43" s="124"/>
    </row>
    <row r="44" spans="1:15">
      <c r="A44" s="108"/>
      <c r="B44" s="101" t="s">
        <v>20</v>
      </c>
      <c r="C44" s="102">
        <v>7.8</v>
      </c>
      <c r="D44" s="102">
        <v>0</v>
      </c>
      <c r="E44" s="102">
        <v>0</v>
      </c>
      <c r="F44" s="102">
        <v>0</v>
      </c>
      <c r="G44" s="102">
        <v>7.8</v>
      </c>
      <c r="H44" s="221"/>
      <c r="I44" s="49"/>
      <c r="J44" s="125" t="s">
        <v>43</v>
      </c>
      <c r="K44" s="123" t="s">
        <v>39</v>
      </c>
      <c r="L44" s="123"/>
      <c r="M44" s="123"/>
      <c r="N44" s="126"/>
      <c r="O44" s="124"/>
    </row>
    <row r="45" spans="1:15">
      <c r="A45" s="108"/>
      <c r="B45" s="127"/>
      <c r="C45" s="228"/>
      <c r="D45" s="228"/>
      <c r="E45" s="228"/>
      <c r="F45" s="228"/>
      <c r="G45" s="228"/>
      <c r="H45" s="221"/>
      <c r="I45" s="49"/>
      <c r="J45" s="125"/>
      <c r="K45" s="123"/>
      <c r="L45" s="123"/>
      <c r="M45" s="123"/>
      <c r="N45" s="126"/>
      <c r="O45" s="124"/>
    </row>
    <row r="46" spans="1:15">
      <c r="A46" s="119"/>
      <c r="B46" s="130" t="s">
        <v>65</v>
      </c>
      <c r="C46" s="131">
        <v>935.17099999999971</v>
      </c>
      <c r="D46" s="131">
        <v>0.47960000000000003</v>
      </c>
      <c r="E46" s="131">
        <v>811.63900000000001</v>
      </c>
      <c r="F46" s="131">
        <v>812.11840000000007</v>
      </c>
      <c r="G46" s="131">
        <v>123.05259999999991</v>
      </c>
      <c r="H46" s="225"/>
      <c r="I46" s="49"/>
      <c r="J46" s="132" t="s">
        <v>45</v>
      </c>
      <c r="K46" s="229" t="s">
        <v>46</v>
      </c>
      <c r="L46" s="230"/>
      <c r="M46" s="49"/>
      <c r="N46" s="126"/>
      <c r="O46" s="124"/>
    </row>
    <row r="47" spans="1:15">
      <c r="H47" s="231"/>
      <c r="I47" s="49"/>
      <c r="J47" s="132" t="s">
        <v>47</v>
      </c>
      <c r="K47" s="232">
        <v>45123</v>
      </c>
      <c r="L47" s="230"/>
      <c r="M47" s="49"/>
      <c r="N47" s="126"/>
      <c r="O47" s="124"/>
    </row>
    <row r="48" spans="1:15">
      <c r="H48" s="233"/>
      <c r="I48" s="49"/>
      <c r="J48" s="49"/>
      <c r="K48" s="49"/>
      <c r="L48" s="49"/>
      <c r="M48" s="49"/>
      <c r="N48" s="126"/>
      <c r="O48" s="124"/>
    </row>
  </sheetData>
  <mergeCells count="6">
    <mergeCell ref="J41:J43"/>
    <mergeCell ref="K41:M43"/>
    <mergeCell ref="J44:J45"/>
    <mergeCell ref="K44:M45"/>
    <mergeCell ref="K46:L46"/>
    <mergeCell ref="K47:L47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2ECCD6-D130-412F-B7CC-EC505300647B}">
  <sheetPr codeName="Sheet27">
    <tabColor theme="6"/>
  </sheetPr>
  <dimension ref="A1:T53"/>
  <sheetViews>
    <sheetView showGridLines="0" tabSelected="1" showRuler="0" zoomScale="75" zoomScaleNormal="75" zoomScaleSheetLayoutView="75" zoomScalePageLayoutView="75" workbookViewId="0"/>
  </sheetViews>
  <sheetFormatPr defaultColWidth="10.5703125" defaultRowHeight="15.75"/>
  <cols>
    <col min="1" max="1" width="4.28515625" style="1" customWidth="1"/>
    <col min="2" max="2" width="19.7109375" style="1" customWidth="1"/>
    <col min="3" max="3" width="13.140625" style="1" customWidth="1"/>
    <col min="4" max="4" width="9.28515625" style="1" customWidth="1"/>
    <col min="5" max="5" width="5.42578125" style="1" customWidth="1"/>
    <col min="6" max="6" width="10.7109375" style="1" customWidth="1"/>
    <col min="7" max="7" width="16.7109375" style="1" customWidth="1"/>
    <col min="8" max="8" width="22.28515625" style="1" customWidth="1"/>
    <col min="9" max="9" width="17.5703125" style="1" customWidth="1"/>
    <col min="10" max="10" width="12.7109375" style="1" customWidth="1"/>
    <col min="11" max="11" width="26" style="1" customWidth="1"/>
    <col min="12" max="16384" width="10.5703125" style="1"/>
  </cols>
  <sheetData>
    <row r="1" spans="1:20">
      <c r="P1" s="138"/>
    </row>
    <row r="6" spans="1:20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20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T7" s="1" t="s">
        <v>95</v>
      </c>
    </row>
    <row r="8" spans="1:20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20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20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20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20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20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20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20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20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5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5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8" spans="1:15">
      <c r="K28" s="234"/>
    </row>
    <row r="29" spans="1:15">
      <c r="K29" s="234"/>
    </row>
    <row r="30" spans="1:15" ht="5.25" customHeight="1">
      <c r="K30" s="235"/>
    </row>
    <row r="31" spans="1:15">
      <c r="K31" s="234"/>
    </row>
    <row r="32" spans="1:15" ht="38.25">
      <c r="B32" s="236" t="s">
        <v>96</v>
      </c>
      <c r="C32" s="237" t="s">
        <v>97</v>
      </c>
      <c r="D32" s="237" t="s">
        <v>98</v>
      </c>
      <c r="K32" s="234"/>
    </row>
    <row r="33" spans="1:11">
      <c r="B33" s="238" t="s">
        <v>99</v>
      </c>
      <c r="C33" s="239">
        <v>254.79999999999998</v>
      </c>
      <c r="D33" s="239" t="s">
        <v>100</v>
      </c>
      <c r="K33" s="234"/>
    </row>
    <row r="34" spans="1:11">
      <c r="A34"/>
      <c r="B34"/>
      <c r="C34"/>
      <c r="D34"/>
    </row>
    <row r="35" spans="1:11">
      <c r="A35"/>
      <c r="B35"/>
      <c r="C35">
        <v>0</v>
      </c>
      <c r="D35"/>
    </row>
    <row r="36" spans="1:11">
      <c r="A36"/>
      <c r="B36"/>
      <c r="C36"/>
      <c r="D36"/>
    </row>
    <row r="37" spans="1:11">
      <c r="A37"/>
      <c r="B37"/>
      <c r="C37"/>
      <c r="D37"/>
    </row>
    <row r="38" spans="1:11">
      <c r="A38"/>
      <c r="B38"/>
      <c r="C38"/>
      <c r="D38"/>
    </row>
    <row r="39" spans="1:11">
      <c r="A39"/>
      <c r="B39"/>
      <c r="C39"/>
      <c r="D39"/>
    </row>
    <row r="40" spans="1:11">
      <c r="A40"/>
      <c r="B40"/>
      <c r="C40"/>
      <c r="D40"/>
    </row>
    <row r="41" spans="1:11">
      <c r="A41"/>
      <c r="B41"/>
      <c r="C41"/>
      <c r="D41"/>
    </row>
    <row r="42" spans="1:11">
      <c r="A42"/>
      <c r="B42"/>
      <c r="C42"/>
      <c r="D42"/>
    </row>
    <row r="43" spans="1:11">
      <c r="A43"/>
      <c r="B43"/>
      <c r="C43"/>
      <c r="D43"/>
      <c r="K43" s="240"/>
    </row>
    <row r="44" spans="1:11">
      <c r="A44"/>
      <c r="B44"/>
      <c r="C44"/>
      <c r="D44"/>
    </row>
    <row r="45" spans="1:11">
      <c r="A45"/>
      <c r="B45"/>
      <c r="C45"/>
      <c r="D45"/>
    </row>
    <row r="46" spans="1:11">
      <c r="A46"/>
      <c r="B46"/>
      <c r="C46"/>
      <c r="D46"/>
    </row>
    <row r="47" spans="1:11">
      <c r="A47"/>
      <c r="B47"/>
      <c r="C47"/>
      <c r="D47"/>
    </row>
    <row r="48" spans="1:11">
      <c r="A48"/>
      <c r="B48"/>
      <c r="C48"/>
      <c r="D48"/>
    </row>
    <row r="49" spans="1:15">
      <c r="A49"/>
      <c r="B49"/>
      <c r="C49"/>
      <c r="D49"/>
    </row>
    <row r="50" spans="1:15">
      <c r="A50"/>
      <c r="B50"/>
      <c r="C50"/>
      <c r="D50"/>
    </row>
    <row r="51" spans="1:15">
      <c r="A51"/>
      <c r="B51"/>
      <c r="C51"/>
      <c r="D51"/>
    </row>
    <row r="52" spans="1:15" ht="15.6" customHeight="1">
      <c r="A52" s="208"/>
      <c r="B52" s="209" t="s">
        <v>89</v>
      </c>
      <c r="C52" s="209"/>
      <c r="D52" s="209"/>
      <c r="E52" s="209"/>
      <c r="F52" s="209"/>
      <c r="G52" s="209"/>
      <c r="H52" s="209" t="s">
        <v>90</v>
      </c>
      <c r="I52" s="209"/>
      <c r="J52" s="241"/>
      <c r="K52" s="241"/>
      <c r="L52" s="241" t="s">
        <v>91</v>
      </c>
      <c r="M52" s="241"/>
      <c r="N52" s="241" t="s">
        <v>92</v>
      </c>
      <c r="O52" s="241"/>
    </row>
    <row r="53" spans="1:15">
      <c r="A53" s="208"/>
      <c r="B53" s="209"/>
      <c r="C53" s="209"/>
      <c r="D53" s="209"/>
      <c r="E53" s="209"/>
      <c r="F53" s="209"/>
      <c r="G53" s="209"/>
      <c r="H53" s="209"/>
      <c r="I53" s="209"/>
      <c r="J53" s="241"/>
      <c r="K53" s="241"/>
      <c r="L53" s="241"/>
      <c r="M53" s="241"/>
      <c r="N53" s="241"/>
      <c r="O53" s="241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2cb64b57-7df4-4fcf-beae-da517611781e" xsi:nil="true"/>
    <_ip_UnifiedCompliancePolicyProperties xmlns="http://schemas.microsoft.com/sharepoint/v3" xsi:nil="true"/>
    <lcf76f155ced4ddcb4097134ff3c332f xmlns="af08d03c-1f26-4c82-8858-b8675fdbeaa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D2031BC-0AB1-44D8-BE27-B4ECD3F2D91B}"/>
</file>

<file path=customXml/itemProps2.xml><?xml version="1.0" encoding="utf-8"?>
<ds:datastoreItem xmlns:ds="http://schemas.openxmlformats.org/officeDocument/2006/customXml" ds:itemID="{AAF347E1-8005-4952-9318-4BE8EE1E6969}"/>
</file>

<file path=customXml/itemProps3.xml><?xml version="1.0" encoding="utf-8"?>
<ds:datastoreItem xmlns:ds="http://schemas.openxmlformats.org/officeDocument/2006/customXml" ds:itemID="{B4B9F799-377C-463D-95D1-DEE12FE8CEA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lucas</dc:creator>
  <cp:lastModifiedBy>tim lucas</cp:lastModifiedBy>
  <dcterms:created xsi:type="dcterms:W3CDTF">2023-07-16T13:02:34Z</dcterms:created>
  <dcterms:modified xsi:type="dcterms:W3CDTF">2023-07-16T13:02:36Z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0x010100A4E1D297DFD69F4DB7C777FDC3E96A34</vt:lpwstr>
  </property>
</Properties>
</file>