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Ex1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xl/charts/chart2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3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4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6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Ex2.xml" ContentType="application/vnd.ms-office.chartex+xml"/>
  <Override PartName="/xl/charts/style8.xml" ContentType="application/vnd.ms-office.chartstyle+xml"/>
  <Override PartName="/xl/charts/colors8.xml" ContentType="application/vnd.ms-office.chartcolorstyle+xml"/>
  <Override PartName="/xl/charts/chart7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8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5.xml" ContentType="application/vnd.openxmlformats-officedocument.drawing+xml"/>
  <Override PartName="/xl/externalLinks/externalLink1.xml" ContentType="application/vnd.openxmlformats-officedocument.spreadsheetml.externalLink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403"/>
  <workbookPr codeName="ThisWorkbook"/>
  <mc:AlternateContent xmlns:mc="http://schemas.openxmlformats.org/markup-compatibility/2006">
    <mc:Choice Requires="x15">
      <x15ac:absPath xmlns:x15ac="http://schemas.microsoft.com/office/spreadsheetml/2010/11/ac" url="C:\Data\Reports\"/>
    </mc:Choice>
  </mc:AlternateContent>
  <xr:revisionPtr revIDLastSave="0" documentId="13_ncr:1_{D9589E31-F4EE-44A3-B11B-8B01D237D0D2}" xr6:coauthVersionLast="47" xr6:coauthVersionMax="47" xr10:uidLastSave="{00000000-0000-0000-0000-000000000000}"/>
  <bookViews>
    <workbookView xWindow="-120" yWindow="-120" windowWidth="29040" windowHeight="15720" activeTab="4" xr2:uid="{14D939ED-6308-4E9D-B4AB-3202A5377B50}"/>
  </bookViews>
  <sheets>
    <sheet name="Monthly Destination Breakdown" sheetId="1" r:id="rId1"/>
    <sheet name="Monthly Waste Diversion" sheetId="2" r:id="rId2"/>
    <sheet name="Project to Date Waste Breakdown" sheetId="3" r:id="rId3"/>
    <sheet name="Project to Date Diversion" sheetId="4" r:id="rId4"/>
    <sheet name="NGERS I ISCA I Greenstar" sheetId="5" r:id="rId5"/>
  </sheets>
  <externalReferences>
    <externalReference r:id="rId6"/>
  </externalReferences>
  <definedNames>
    <definedName name="_xlnm._FilterDatabase" localSheetId="0" hidden="1">'Monthly Destination Breakdown'!$A$8:$X$22</definedName>
    <definedName name="_xlchart.v1.0" hidden="1">'Monthly Waste Diversion'!$B$30:$B$44</definedName>
    <definedName name="_xlchart.v1.1" hidden="1">'Monthly Waste Diversion'!$C$30:$C$44</definedName>
    <definedName name="_xlchart.v1.2" hidden="1">'Monthly Waste Diversion'!$F$30:$F$44</definedName>
    <definedName name="_xlchart.v1.3" hidden="1">'Project to Date Diversion'!$B$30:$B$44</definedName>
    <definedName name="_xlchart.v1.4" hidden="1">'Project to Date Diversion'!$C$30:$C$44</definedName>
    <definedName name="_xlchart.v1.5" hidden="1">'Project to Date Diversion'!$C$46:$G$46</definedName>
    <definedName name="Asphalt_Ton_M3">'[1]Common Values'!$C$75</definedName>
    <definedName name="Asphalt_TradRecovery">'[1]Common Values'!$D$96</definedName>
    <definedName name="Asphalt_WtoE">'[1]Common Values'!$C$96</definedName>
    <definedName name="BrickRoofTiles_WtoE">'[1]Common Values'!$C$98</definedName>
    <definedName name="BricksAndToofTiles_Ton_M3">'[1]Common Values'!$C$77</definedName>
    <definedName name="BricksRoofTiles_TradRecovery">'[1]Common Values'!$D$98</definedName>
    <definedName name="CDP_Generated">'[1]Common Values'!$C$29</definedName>
    <definedName name="CDP_Recycled">'[1]Common Values'!$C$41</definedName>
    <definedName name="Comingled_Generated">'[1]Common Values'!$C$22</definedName>
    <definedName name="Comingled_Recycled">'[1]Common Values'!$C$34</definedName>
    <definedName name="Concrete_Ton_M3">'[1]Common Values'!$C$73</definedName>
    <definedName name="Concrete_TradRecovery">'[1]Common Values'!$D$94</definedName>
    <definedName name="Concrete_WtoE">'[1]Common Values'!$C$94</definedName>
    <definedName name="CP_Generated">'[1]Common Values'!$C$28</definedName>
    <definedName name="CP_Recycled">'[1]Common Values'!$C$40</definedName>
    <definedName name="CustomerData" localSheetId="0">#REF!</definedName>
    <definedName name="CustomerData">[1]!CustomersList[#Data]</definedName>
    <definedName name="DryWaste_Generated">'[1]Common Values'!$C$24</definedName>
    <definedName name="DryWaste_Recycled">'[1]Common Values'!$C$36</definedName>
    <definedName name="Fill_VENM_Ton_M3">'[1]Common Values'!$C$74</definedName>
    <definedName name="GenSoil_TradRecovery">'[1]Common Values'!$D$95</definedName>
    <definedName name="GenSoil_WtoE">'[1]Common Values'!$C$95</definedName>
    <definedName name="GenWaste_Generated">'[1]Common Values'!$C$20</definedName>
    <definedName name="GenWaste_Recycled">'[1]Common Values'!$C$32</definedName>
    <definedName name="Glass_Ton_M3">'[1]Common Values'!$C$78</definedName>
    <definedName name="Glass_TradRecovery">'[1]Common Values'!$D$99</definedName>
    <definedName name="Glass_WtoE">'[1]Common Values'!$C$99</definedName>
    <definedName name="MixedNonRecycable_TradRecovery">'[1]Common Values'!$D$106</definedName>
    <definedName name="MixedRecycable_TradRecovery">'[1]Common Values'!$D$105</definedName>
    <definedName name="MixedRecyclable_WtoE">'[1]Common Values'!$C$105</definedName>
    <definedName name="NonFerrousMetal_Kg_M3">'[1]Common Values'!$C$83</definedName>
    <definedName name="NonFerrousMetal_TradRecovery">'[1]Common Values'!$D$104</definedName>
    <definedName name="NonFerrousMetal_WtoE">'[1]Common Values'!$C$104</definedName>
    <definedName name="OfficeWasteContainerVol">'[1]Common Values'!$B$44:$C$63</definedName>
    <definedName name="Organics_Generated">'[1]Common Values'!$C$25</definedName>
    <definedName name="Organics_Recycled">'[1]Common Values'!$C$37</definedName>
    <definedName name="OtherNonRecyclableMixed_Ton_M3">'[1]Common Values'!$C$85</definedName>
    <definedName name="OtherRecyclableMixed_Ton_M3">'[1]Common Values'!$C$84</definedName>
    <definedName name="PaperAndCard__Recycled">'[1]Common Values'!$C$33</definedName>
    <definedName name="PaperAndCard_Generated">'[1]Common Values'!$C$21</definedName>
    <definedName name="PaperAndCardboard_Ton_M3">'[1]Common Values'!$C$79</definedName>
    <definedName name="PaperCardboard_TradRecovery">'[1]Common Values'!$D$100</definedName>
    <definedName name="PaperCardboard_WtoE">'[1]Common Values'!$C$100</definedName>
    <definedName name="Plasterboard_Ton_M3">'[1]Common Values'!$C$81</definedName>
    <definedName name="Plasterboard_TradRecovery">'[1]Common Values'!$D$102</definedName>
    <definedName name="PlasterBpard_WtoE">'[1]Common Values'!$C$102</definedName>
    <definedName name="Plastic_Generated">'[1]Common Values'!$C$23</definedName>
    <definedName name="Plastic_Recycled">'[1]Common Values'!$C$35</definedName>
    <definedName name="Plastic_TradRecovery">'[1]Common Values'!$D$101</definedName>
    <definedName name="Plastic_WtoE">'[1]Common Values'!$C$101</definedName>
    <definedName name="PlasticDemo_Ton_M3">'[1]Common Values'!$C$80</definedName>
    <definedName name="_xlnm.Print_Area" localSheetId="1">'Monthly Waste Diversion'!$A$1:$O$46</definedName>
    <definedName name="_xlnm.Print_Area" localSheetId="3">'Project to Date Diversion'!$A$1:$O$49</definedName>
    <definedName name="_xlnm.Print_Area" localSheetId="2">'Project to Date Waste Breakdown'!$A$1:$U$45</definedName>
    <definedName name="ProjToDate_ConDemoSummmaryStart">'Project to Date Waste Breakdown'!$Q$8</definedName>
    <definedName name="SpecialWaste_Ton_M3">'[1]Common Values'!$C$88</definedName>
    <definedName name="SpecialWaste_TradRecovery">'[1]Common Values'!$D$109</definedName>
    <definedName name="SpecialWaste_WtoE">'[1]Common Values'!$C$109</definedName>
    <definedName name="Steel_Ton_M3">'[1]Common Values'!$C$82</definedName>
    <definedName name="Steel_TradRecovery">'[1]Common Values'!$D$103</definedName>
    <definedName name="Steel_WtoE">'[1]Common Values'!$C$103</definedName>
    <definedName name="tbl_PastYearsW2E" localSheetId="0">[1]!Table9[#All]</definedName>
    <definedName name="tbl_PastYearsW2E">[1]!Table9[#All]</definedName>
    <definedName name="ThisClient">'Monthly Waste Diversion'!$P$1</definedName>
    <definedName name="Timber_Ton_M3">'[1]Common Values'!$C$76</definedName>
    <definedName name="Timber_TradRecovery">'[1]Common Values'!$D$97</definedName>
    <definedName name="Timber_WtoE">'[1]Common Values'!$C$97</definedName>
    <definedName name="VegetationWaste_Ton_M3">'[1]Common Values'!$C$72</definedName>
    <definedName name="VegWaste_TradRecovery">'[1]Common Values'!$D$93</definedName>
    <definedName name="VegWaste_WtoE">'[1]Common Values'!$C$93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<sst xmlns="http://schemas.openxmlformats.org/spreadsheetml/2006/main" count="351" uniqueCount="99">
  <si>
    <t>Date</t>
  </si>
  <si>
    <t>Docket No#</t>
  </si>
  <si>
    <t>Waste Type</t>
  </si>
  <si>
    <t>Bin Size</t>
  </si>
  <si>
    <t>Destination</t>
  </si>
  <si>
    <t>Name</t>
  </si>
  <si>
    <t>Vegetation Waste</t>
  </si>
  <si>
    <t>Concrete</t>
  </si>
  <si>
    <t>General Soil</t>
  </si>
  <si>
    <t>Asphalt</t>
  </si>
  <si>
    <t>Timber</t>
  </si>
  <si>
    <t>Bricks &amp; Roof Tiles</t>
  </si>
  <si>
    <t>Glass</t>
  </si>
  <si>
    <t>Paper &amp; Cardboard</t>
  </si>
  <si>
    <t>Plastic</t>
  </si>
  <si>
    <t>Plasterboard</t>
  </si>
  <si>
    <t>Steel</t>
  </si>
  <si>
    <t>Non-Ferrous Metal</t>
  </si>
  <si>
    <t>Mixed Recyclable</t>
  </si>
  <si>
    <t xml:space="preserve">Mixed Non Recyclable </t>
  </si>
  <si>
    <t>Special Waste (Classified)</t>
  </si>
  <si>
    <t>Total Weight 
(est. tonnes)</t>
  </si>
  <si>
    <r>
      <t>Total Volume
 (est m</t>
    </r>
    <r>
      <rPr>
        <vertAlign val="superscript"/>
        <sz val="12"/>
        <rFont val="Calibri"/>
        <family val="2"/>
        <scheme val="minor"/>
      </rPr>
      <t>3</t>
    </r>
    <r>
      <rPr>
        <sz val="12"/>
        <rFont val="Calibri"/>
        <family val="2"/>
        <scheme val="minor"/>
      </rPr>
      <t>)</t>
    </r>
  </si>
  <si>
    <t>ORG</t>
  </si>
  <si>
    <t>15M</t>
  </si>
  <si>
    <t>MRF27</t>
  </si>
  <si>
    <t>Cleanaway Kemps Creek Resource Recovery Park</t>
  </si>
  <si>
    <t>Total Generated (est. tonnes)</t>
  </si>
  <si>
    <t>Traditional Recovery Sites (est. tonnes)</t>
  </si>
  <si>
    <t>Waste to Energy Recovery Sites (est. tonnes)</t>
  </si>
  <si>
    <t>Total Recovered (est. tonnes)</t>
  </si>
  <si>
    <t>Office/Crib Waste Material</t>
  </si>
  <si>
    <t>Total Collected     (est. m3)</t>
  </si>
  <si>
    <t>Total Diverted Traditional Recovered    (est. tonnes)</t>
  </si>
  <si>
    <t>Total to Landfill (est. tonnes)</t>
  </si>
  <si>
    <t>CLIENT</t>
  </si>
  <si>
    <t>Sydney Zoo Pty Ltd</t>
  </si>
  <si>
    <t>General Waste</t>
  </si>
  <si>
    <t xml:space="preserve">Organics </t>
  </si>
  <si>
    <t>PROJECT</t>
  </si>
  <si>
    <t>Mixed/Comingled</t>
  </si>
  <si>
    <t>PERIOD</t>
  </si>
  <si>
    <t>2023-03</t>
  </si>
  <si>
    <t>DATE</t>
  </si>
  <si>
    <t>Dry Waste</t>
  </si>
  <si>
    <t>Organics</t>
  </si>
  <si>
    <t>Coffee Pods</t>
  </si>
  <si>
    <t>Cans and Bottles</t>
  </si>
  <si>
    <t>total Recovered Office/Crib Waste</t>
  </si>
  <si>
    <t>Total Recovered Construction &amp; Demolition Waste</t>
  </si>
  <si>
    <t>Total Landfill Office/Crib Waste</t>
  </si>
  <si>
    <t>Total Landfill Construction &amp; Demolition Waste</t>
  </si>
  <si>
    <t>Construction &amp; Demolition Waste Material</t>
  </si>
  <si>
    <t>Total Quantity Generated
(est. tonnes)</t>
  </si>
  <si>
    <t>Total Diverted Waste to Energy (est. tonnes)</t>
  </si>
  <si>
    <t>Total Diverted Traditional Recovered
(est. tonnes)</t>
  </si>
  <si>
    <t>Total Recovered
(est. tonnes)</t>
  </si>
  <si>
    <t>Total to Landfill
(est. tonnes)</t>
  </si>
  <si>
    <t>Total Quantity 
Generated
(est. tonnes)</t>
  </si>
  <si>
    <t>Total Diverted Waste to Energy
(est. tonnes)</t>
  </si>
  <si>
    <t>Bottles and Cans</t>
  </si>
  <si>
    <t>TOTAL</t>
  </si>
  <si>
    <t>Mixed Non Recyclable</t>
  </si>
  <si>
    <t>Pre 2023</t>
  </si>
  <si>
    <t>2023-01</t>
  </si>
  <si>
    <t>2023-02</t>
  </si>
  <si>
    <t>2023-04</t>
  </si>
  <si>
    <t>2023-05</t>
  </si>
  <si>
    <t>2023-06</t>
  </si>
  <si>
    <t>2023-07</t>
  </si>
  <si>
    <t>2023-08</t>
  </si>
  <si>
    <t>2023-09</t>
  </si>
  <si>
    <t>2023-10</t>
  </si>
  <si>
    <t>2023-11</t>
  </si>
  <si>
    <t>2023-12</t>
  </si>
  <si>
    <t>Total Generated   (est. tonnes)</t>
  </si>
  <si>
    <t>Total to Landfill       (est. tonnes)</t>
  </si>
  <si>
    <t>Total Generated (est. m3)**</t>
  </si>
  <si>
    <t>Total Recovered    (est. m3)*</t>
  </si>
  <si>
    <t>Non-ferrous Metal</t>
  </si>
  <si>
    <t>Mixed Recyclables</t>
  </si>
  <si>
    <t>Mixed Non Recyclables</t>
  </si>
  <si>
    <t>Total Weight (est. tonnes)</t>
  </si>
  <si>
    <t>Total to Landfill      
 (est. tonnes)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</si>
  <si>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</si>
  <si>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CLIENT : Sydney Zoo Pty Ltd</t>
  </si>
  <si>
    <t>PROJECT : Sydney Zoo Pty Ltd</t>
  </si>
  <si>
    <t>PERIOD : 2023-03</t>
  </si>
  <si>
    <t>DATE : 06-Apr-2023</t>
  </si>
  <si>
    <t>E&amp;OE       * Data valid up until time of publication       ** Source Ref Conversion Ratio Table 22.1 Green Star developed by Green Building Council of Australia</t>
  </si>
  <si>
    <t>Total Diverted Traditional Recovered (est. tonnes)</t>
  </si>
  <si>
    <t xml:space="preserve"> </t>
  </si>
  <si>
    <t>Emission/Energy Source (used on Project Site)</t>
  </si>
  <si>
    <t>Consumption Quantity</t>
  </si>
  <si>
    <t>Units</t>
  </si>
  <si>
    <t>Diesel</t>
  </si>
  <si>
    <t>Litres</t>
  </si>
  <si>
    <t>MRF53</t>
  </si>
  <si>
    <t>Grima Recycling Pty Ltd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</si>
</sst>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[$-C09]dd\-mmm\-yy;@"/>
    <numFmt numFmtId="165" formatCode="d/mm/yy;@"/>
    <numFmt numFmtId="166" formatCode="0.000"/>
    <numFmt numFmtId="167" formatCode="0.00_ ;[Red]\-0.00\ "/>
    <numFmt numFmtId="168" formatCode="dd/mm/yyyy"/>
    <numFmt numFmtId="169" formatCode="0.0%"/>
    <numFmt numFmtId="170" formatCode="0.000_ ;\-0.000\ "/>
    <numFmt numFmtId="171" formatCode="0.000_ ;[Red]\-0.000\ "/>
    <numFmt numFmtId="172" formatCode="0.0000"/>
  </numFmts>
  <fonts count="4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b/>
      <sz val="10"/>
      <color theme="7"/>
      <name val="Arial"/>
      <family val="2"/>
    </font>
    <font>
      <vertAlign val="superscript"/>
      <sz val="12"/>
      <name val="Calibri"/>
      <family val="2"/>
      <scheme val="minor"/>
    </font>
    <font>
      <sz val="12"/>
      <name val="Calibri"/>
      <family val="2"/>
      <scheme val="minor"/>
    </font>
    <font>
      <sz val="9"/>
      <color theme="7"/>
      <name val="Arial"/>
      <family val="2"/>
    </font>
    <font>
      <b/>
      <sz val="9"/>
      <color theme="7"/>
      <name val="Arial"/>
      <family val="2"/>
    </font>
    <font>
      <b/>
      <sz val="12"/>
      <color theme="7"/>
      <name val="Arial"/>
      <family val="2"/>
    </font>
    <font>
      <sz val="10"/>
      <color theme="7"/>
      <name val="Arial"/>
      <family val="2"/>
    </font>
    <font>
      <b/>
      <sz val="11"/>
      <name val="SWISS 721"/>
    </font>
    <font>
      <sz val="11"/>
      <color theme="1"/>
      <name val="SWISS 721"/>
    </font>
    <font>
      <sz val="11"/>
      <color theme="1"/>
      <name val="Swis721 Lt BT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Calibri"/>
      <family val="2"/>
      <scheme val="minor"/>
    </font>
    <font>
      <b/>
      <sz val="11"/>
      <color theme="7"/>
      <name val="Arial"/>
      <family val="2"/>
    </font>
    <font>
      <sz val="11"/>
      <color theme="7"/>
      <name val="Arial"/>
      <family val="2"/>
    </font>
    <font>
      <b/>
      <sz val="12"/>
      <color rgb="FF404040"/>
      <name val="Calibri"/>
      <family val="2"/>
      <scheme val="minor"/>
    </font>
    <font>
      <sz val="11"/>
      <color theme="1"/>
      <name val="Arial"/>
      <family val="2"/>
    </font>
    <font>
      <sz val="12"/>
      <color theme="0"/>
      <name val="Calibri"/>
      <family val="2"/>
      <scheme val="minor"/>
    </font>
    <font>
      <sz val="12"/>
      <color rgb="FF000000"/>
      <name val="Calibri"/>
      <family val="2"/>
      <scheme val="minor"/>
    </font>
    <font>
      <sz val="9"/>
      <color theme="7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color theme="7"/>
      <name val="Arial Bold"/>
    </font>
    <font>
      <b/>
      <sz val="10"/>
      <color rgb="FF666666"/>
      <name val="Arial"/>
      <family val="2"/>
    </font>
    <font>
      <sz val="11"/>
      <name val="Calibri"/>
      <family val="2"/>
      <scheme val="minor"/>
    </font>
    <font>
      <sz val="10"/>
      <color theme="8"/>
      <name val="Arial"/>
      <family val="2"/>
    </font>
    <font>
      <sz val="10"/>
      <color theme="8"/>
      <name val="Calibri"/>
      <family val="2"/>
      <scheme val="minor"/>
    </font>
    <font>
      <sz val="11"/>
      <color theme="8"/>
      <name val="Arial"/>
      <family val="2"/>
    </font>
    <font>
      <sz val="12"/>
      <color theme="8"/>
      <name val="Calibri"/>
      <family val="2"/>
      <scheme val="minor"/>
    </font>
    <font>
      <sz val="9"/>
      <color theme="2"/>
      <name val="Arial"/>
      <family val="2"/>
    </font>
    <font>
      <b/>
      <sz val="10"/>
      <color theme="2"/>
      <name val="Arial"/>
      <family val="2"/>
    </font>
    <font>
      <b/>
      <sz val="10"/>
      <color theme="2"/>
      <name val="Calibri"/>
      <family val="2"/>
      <scheme val="minor"/>
    </font>
    <font>
      <b/>
      <sz val="12"/>
      <color theme="2"/>
      <name val="Calibri"/>
      <family val="2"/>
      <scheme val="minor"/>
    </font>
    <font>
      <sz val="12"/>
      <color theme="2"/>
      <name val="Calibri"/>
      <family val="2"/>
      <scheme val="minor"/>
    </font>
    <font>
      <b/>
      <sz val="10"/>
      <color theme="0"/>
      <name val="Arial"/>
      <family val="2"/>
    </font>
    <font>
      <sz val="10"/>
      <color theme="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A4DE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33333"/>
        <bgColor indexed="64"/>
      </patternFill>
    </fill>
    <fill>
      <patternFill patternType="solid">
        <fgColor rgb="FFF2F2F2"/>
        <bgColor rgb="FF000000"/>
      </patternFill>
    </fill>
    <fill>
      <patternFill patternType="solid">
        <fgColor theme="1"/>
        <bgColor indexed="64"/>
      </patternFill>
    </fill>
  </fills>
  <borders count="25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/>
      <right style="thin">
        <color theme="1" tint="0.59996337778862885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/>
      <right/>
      <top style="thin">
        <color theme="0" tint="-0.14990691854609822"/>
      </top>
      <bottom/>
      <diagonal/>
    </border>
    <border>
      <left/>
      <right/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0691854609822"/>
      </left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679555650502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/>
      <bottom/>
      <diagonal/>
    </border>
    <border>
      <left/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3743705557422"/>
      </left>
      <right/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37437055574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3" fillId="0" borderId="0"/>
    <xf numFmtId="0" fontId="4" fillId="0" borderId="0"/>
    <xf numFmtId="0" fontId="1" fillId="0" borderId="0"/>
    <xf numFmtId="0" fontId="28" fillId="0" borderId="0" applyNumberFormat="0" applyFill="0" applyBorder="0" applyAlignment="0" applyProtection="0">
      <alignment vertical="top"/>
      <protection locked="0"/>
    </xf>
  </cellStyleXfs>
  <cellXfs count="228">
    <xf numFmtId="0" fontId="0" fillId="0" borderId="0" xfId="0"/>
    <xf numFmtId="0" fontId="3" fillId="0" borderId="0" xfId="2"/>
    <xf numFmtId="0" fontId="5" fillId="0" borderId="0" xfId="3" applyFont="1" applyAlignment="1" applyProtection="1">
      <alignment vertical="center" wrapText="1"/>
      <protection locked="0"/>
    </xf>
    <xf numFmtId="49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17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0" fontId="6" fillId="0" borderId="0" xfId="4" applyFont="1"/>
    <xf numFmtId="0" fontId="7" fillId="2" borderId="1" xfId="3" applyFont="1" applyFill="1" applyBorder="1" applyAlignment="1">
      <alignment horizontal="center" vertical="center" wrapText="1"/>
    </xf>
    <xf numFmtId="164" fontId="7" fillId="3" borderId="1" xfId="3" applyNumberFormat="1" applyFont="1" applyFill="1" applyBorder="1" applyAlignment="1">
      <alignment horizontal="center" vertical="center" textRotation="90" wrapText="1"/>
    </xf>
    <xf numFmtId="164" fontId="7" fillId="2" borderId="2" xfId="3" applyNumberFormat="1" applyFont="1" applyFill="1" applyBorder="1" applyAlignment="1">
      <alignment horizontal="right" vertical="center" textRotation="90" wrapText="1"/>
    </xf>
    <xf numFmtId="164" fontId="7" fillId="2" borderId="2" xfId="3" applyNumberFormat="1" applyFont="1" applyFill="1" applyBorder="1" applyAlignment="1">
      <alignment horizontal="center" vertical="center" textRotation="90" wrapText="1"/>
    </xf>
    <xf numFmtId="165" fontId="10" fillId="4" borderId="3" xfId="4" applyNumberFormat="1" applyFont="1" applyFill="1" applyBorder="1"/>
    <xf numFmtId="0" fontId="10" fillId="4" borderId="3" xfId="4" applyFont="1" applyFill="1" applyBorder="1"/>
    <xf numFmtId="166" fontId="10" fillId="4" borderId="3" xfId="4" applyNumberFormat="1" applyFont="1" applyFill="1" applyBorder="1" applyAlignment="1">
      <alignment horizontal="center" vertical="center"/>
    </xf>
    <xf numFmtId="166" fontId="10" fillId="4" borderId="3" xfId="4" applyNumberFormat="1" applyFont="1" applyFill="1" applyBorder="1"/>
    <xf numFmtId="0" fontId="10" fillId="0" borderId="0" xfId="4" applyFont="1"/>
    <xf numFmtId="165" fontId="10" fillId="0" borderId="0" xfId="4" applyNumberFormat="1" applyFont="1"/>
    <xf numFmtId="166" fontId="10" fillId="0" borderId="0" xfId="4" applyNumberFormat="1" applyFont="1" applyAlignment="1">
      <alignment horizontal="center" vertical="center"/>
    </xf>
    <xf numFmtId="166" fontId="10" fillId="0" borderId="0" xfId="4" applyNumberFormat="1" applyFont="1"/>
    <xf numFmtId="165" fontId="10" fillId="4" borderId="0" xfId="4" applyNumberFormat="1" applyFont="1" applyFill="1"/>
    <xf numFmtId="0" fontId="10" fillId="4" borderId="0" xfId="4" applyFont="1" applyFill="1"/>
    <xf numFmtId="166" fontId="10" fillId="4" borderId="0" xfId="4" applyNumberFormat="1" applyFont="1" applyFill="1" applyAlignment="1">
      <alignment horizontal="center" vertical="center"/>
    </xf>
    <xf numFmtId="166" fontId="10" fillId="4" borderId="0" xfId="4" applyNumberFormat="1" applyFont="1" applyFill="1"/>
    <xf numFmtId="165" fontId="10" fillId="0" borderId="4" xfId="4" applyNumberFormat="1" applyFont="1" applyBorder="1"/>
    <xf numFmtId="0" fontId="10" fillId="0" borderId="4" xfId="4" applyFont="1" applyBorder="1"/>
    <xf numFmtId="166" fontId="10" fillId="0" borderId="4" xfId="4" applyNumberFormat="1" applyFont="1" applyBorder="1" applyAlignment="1">
      <alignment horizontal="center" vertical="center"/>
    </xf>
    <xf numFmtId="166" fontId="3" fillId="0" borderId="4" xfId="2" applyNumberFormat="1" applyBorder="1"/>
    <xf numFmtId="0" fontId="7" fillId="2" borderId="5" xfId="4" applyFont="1" applyFill="1" applyBorder="1" applyAlignment="1">
      <alignment horizontal="left" vertical="top" indent="2"/>
    </xf>
    <xf numFmtId="0" fontId="7" fillId="2" borderId="6" xfId="4" applyFont="1" applyFill="1" applyBorder="1" applyAlignment="1">
      <alignment horizontal="left" vertical="top" indent="2"/>
    </xf>
    <xf numFmtId="0" fontId="7" fillId="2" borderId="7" xfId="4" applyFont="1" applyFill="1" applyBorder="1" applyAlignment="1">
      <alignment horizontal="left" vertical="top" indent="2"/>
    </xf>
    <xf numFmtId="166" fontId="10" fillId="5" borderId="8" xfId="4" applyNumberFormat="1" applyFont="1" applyFill="1" applyBorder="1" applyAlignment="1">
      <alignment horizontal="center" vertical="center"/>
    </xf>
    <xf numFmtId="166" fontId="11" fillId="2" borderId="9" xfId="4" applyNumberFormat="1" applyFont="1" applyFill="1" applyBorder="1" applyAlignment="1">
      <alignment horizontal="center" vertical="center"/>
    </xf>
    <xf numFmtId="0" fontId="7" fillId="2" borderId="10" xfId="4" applyFont="1" applyFill="1" applyBorder="1" applyAlignment="1">
      <alignment horizontal="left" vertical="top" indent="2"/>
    </xf>
    <xf numFmtId="0" fontId="7" fillId="2" borderId="11" xfId="4" applyFont="1" applyFill="1" applyBorder="1" applyAlignment="1">
      <alignment horizontal="left" vertical="top" indent="2"/>
    </xf>
    <xf numFmtId="166" fontId="10" fillId="0" borderId="8" xfId="4" applyNumberFormat="1" applyFont="1" applyBorder="1" applyAlignment="1">
      <alignment horizontal="center" vertical="center"/>
    </xf>
    <xf numFmtId="166" fontId="11" fillId="2" borderId="12" xfId="4" applyNumberFormat="1" applyFont="1" applyFill="1" applyBorder="1" applyAlignment="1">
      <alignment horizontal="center" vertical="center"/>
    </xf>
    <xf numFmtId="0" fontId="12" fillId="0" borderId="0" xfId="4" applyFont="1" applyAlignment="1">
      <alignment horizontal="left" vertical="center" wrapText="1"/>
    </xf>
    <xf numFmtId="0" fontId="13" fillId="0" borderId="0" xfId="2" applyFont="1" applyAlignment="1">
      <alignment horizontal="left" vertical="center" wrapText="1"/>
    </xf>
    <xf numFmtId="49" fontId="14" fillId="0" borderId="0" xfId="3" applyNumberFormat="1" applyFont="1" applyAlignment="1" applyProtection="1">
      <alignment horizontal="center" vertical="center" wrapText="1"/>
      <protection locked="0"/>
    </xf>
    <xf numFmtId="164" fontId="14" fillId="0" borderId="0" xfId="3" applyNumberFormat="1" applyFont="1" applyAlignment="1">
      <alignment vertical="center" wrapText="1"/>
    </xf>
    <xf numFmtId="167" fontId="14" fillId="0" borderId="0" xfId="3" applyNumberFormat="1" applyFont="1" applyAlignment="1">
      <alignment horizontal="center" vertical="center" wrapText="1"/>
    </xf>
    <xf numFmtId="0" fontId="15" fillId="0" borderId="0" xfId="4" applyFont="1"/>
    <xf numFmtId="0" fontId="16" fillId="0" borderId="0" xfId="4" applyFont="1"/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 wrapText="1"/>
    </xf>
    <xf numFmtId="0" fontId="7" fillId="2" borderId="0" xfId="2" applyFont="1" applyFill="1" applyAlignment="1">
      <alignment horizontal="center" vertical="center" wrapText="1"/>
    </xf>
    <xf numFmtId="0" fontId="17" fillId="0" borderId="0" xfId="2" applyFont="1" applyAlignment="1">
      <alignment vertical="center"/>
    </xf>
    <xf numFmtId="0" fontId="18" fillId="4" borderId="0" xfId="2" applyFont="1" applyFill="1"/>
    <xf numFmtId="0" fontId="11" fillId="4" borderId="0" xfId="4" applyFont="1" applyFill="1" applyAlignment="1">
      <alignment horizontal="right" vertical="center" wrapText="1" indent="1"/>
    </xf>
    <xf numFmtId="0" fontId="10" fillId="4" borderId="0" xfId="4" applyFont="1" applyFill="1" applyAlignment="1">
      <alignment horizontal="left" vertical="center" wrapText="1"/>
    </xf>
    <xf numFmtId="0" fontId="7" fillId="3" borderId="13" xfId="4" applyFont="1" applyFill="1" applyBorder="1" applyAlignment="1">
      <alignment horizontal="left" vertical="center" indent="1"/>
    </xf>
    <xf numFmtId="0" fontId="19" fillId="3" borderId="10" xfId="2" applyFont="1" applyFill="1" applyBorder="1" applyAlignment="1">
      <alignment horizontal="left" vertical="center" indent="1"/>
    </xf>
    <xf numFmtId="0" fontId="19" fillId="3" borderId="14" xfId="2" applyFont="1" applyFill="1" applyBorder="1" applyAlignment="1">
      <alignment horizontal="left" vertical="center" indent="1"/>
    </xf>
    <xf numFmtId="0" fontId="20" fillId="4" borderId="15" xfId="4" applyFont="1" applyFill="1" applyBorder="1" applyAlignment="1">
      <alignment horizontal="center"/>
    </xf>
    <xf numFmtId="0" fontId="20" fillId="4" borderId="16" xfId="4" applyFont="1" applyFill="1" applyBorder="1" applyAlignment="1">
      <alignment horizontal="center"/>
    </xf>
    <xf numFmtId="0" fontId="20" fillId="4" borderId="0" xfId="4" applyFont="1" applyFill="1" applyAlignment="1">
      <alignment horizontal="center"/>
    </xf>
    <xf numFmtId="166" fontId="21" fillId="4" borderId="15" xfId="4" applyNumberFormat="1" applyFont="1" applyFill="1" applyBorder="1" applyAlignment="1">
      <alignment horizontal="center"/>
    </xf>
    <xf numFmtId="166" fontId="21" fillId="4" borderId="16" xfId="4" applyNumberFormat="1" applyFont="1" applyFill="1" applyBorder="1" applyAlignment="1">
      <alignment horizontal="center"/>
    </xf>
    <xf numFmtId="166" fontId="21" fillId="4" borderId="15" xfId="2" applyNumberFormat="1" applyFont="1" applyFill="1" applyBorder="1" applyAlignment="1">
      <alignment horizontal="center"/>
    </xf>
    <xf numFmtId="166" fontId="21" fillId="4" borderId="16" xfId="2" applyNumberFormat="1" applyFont="1" applyFill="1" applyBorder="1" applyAlignment="1">
      <alignment horizontal="center"/>
    </xf>
    <xf numFmtId="166" fontId="21" fillId="4" borderId="0" xfId="2" applyNumberFormat="1" applyFont="1" applyFill="1" applyAlignment="1">
      <alignment horizontal="center"/>
    </xf>
    <xf numFmtId="0" fontId="11" fillId="4" borderId="0" xfId="4" applyFont="1" applyFill="1" applyAlignment="1">
      <alignment horizontal="right" vertical="center"/>
    </xf>
    <xf numFmtId="0" fontId="22" fillId="0" borderId="15" xfId="2" applyFont="1" applyBorder="1" applyAlignment="1">
      <alignment horizontal="center"/>
    </xf>
    <xf numFmtId="0" fontId="22" fillId="0" borderId="16" xfId="2" applyFont="1" applyBorder="1" applyAlignment="1">
      <alignment horizontal="center"/>
    </xf>
    <xf numFmtId="0" fontId="22" fillId="0" borderId="0" xfId="2" applyFont="1" applyAlignment="1">
      <alignment horizontal="center"/>
    </xf>
    <xf numFmtId="166" fontId="21" fillId="0" borderId="15" xfId="4" applyNumberFormat="1" applyFont="1" applyBorder="1" applyAlignment="1">
      <alignment horizontal="center"/>
    </xf>
    <xf numFmtId="166" fontId="21" fillId="0" borderId="16" xfId="4" applyNumberFormat="1" applyFont="1" applyBorder="1" applyAlignment="1">
      <alignment horizontal="center"/>
    </xf>
    <xf numFmtId="166" fontId="21" fillId="0" borderId="15" xfId="2" applyNumberFormat="1" applyFont="1" applyBorder="1" applyAlignment="1">
      <alignment horizontal="center" wrapText="1"/>
    </xf>
    <xf numFmtId="166" fontId="21" fillId="0" borderId="16" xfId="2" applyNumberFormat="1" applyFont="1" applyBorder="1" applyAlignment="1">
      <alignment horizontal="center" wrapText="1"/>
    </xf>
    <xf numFmtId="166" fontId="21" fillId="0" borderId="0" xfId="2" applyNumberFormat="1" applyFont="1" applyAlignment="1">
      <alignment horizontal="center" wrapText="1"/>
    </xf>
    <xf numFmtId="0" fontId="23" fillId="4" borderId="0" xfId="2" applyFont="1" applyFill="1" applyAlignment="1">
      <alignment horizontal="left"/>
    </xf>
    <xf numFmtId="0" fontId="11" fillId="4" borderId="0" xfId="2" applyFont="1" applyFill="1" applyAlignment="1">
      <alignment horizontal="right"/>
    </xf>
    <xf numFmtId="0" fontId="10" fillId="4" borderId="0" xfId="4" applyFont="1" applyFill="1" applyAlignment="1">
      <alignment horizontal="left"/>
    </xf>
    <xf numFmtId="0" fontId="21" fillId="4" borderId="0" xfId="4" applyFont="1" applyFill="1" applyAlignment="1">
      <alignment horizontal="left"/>
    </xf>
    <xf numFmtId="166" fontId="21" fillId="0" borderId="15" xfId="2" applyNumberFormat="1" applyFont="1" applyBorder="1" applyAlignment="1">
      <alignment horizontal="center"/>
    </xf>
    <xf numFmtId="166" fontId="21" fillId="0" borderId="16" xfId="2" applyNumberFormat="1" applyFont="1" applyBorder="1" applyAlignment="1">
      <alignment horizontal="center"/>
    </xf>
    <xf numFmtId="168" fontId="13" fillId="4" borderId="0" xfId="2" applyNumberFormat="1" applyFont="1" applyFill="1" applyAlignment="1">
      <alignment horizontal="left" wrapText="1"/>
    </xf>
    <xf numFmtId="17" fontId="13" fillId="4" borderId="0" xfId="2" applyNumberFormat="1" applyFont="1" applyFill="1" applyAlignment="1">
      <alignment horizontal="left" wrapText="1"/>
    </xf>
    <xf numFmtId="14" fontId="13" fillId="4" borderId="0" xfId="2" applyNumberFormat="1" applyFont="1" applyFill="1" applyAlignment="1">
      <alignment horizontal="left" wrapText="1"/>
    </xf>
    <xf numFmtId="166" fontId="21" fillId="0" borderId="0" xfId="2" applyNumberFormat="1" applyFont="1" applyAlignment="1">
      <alignment horizontal="center"/>
    </xf>
    <xf numFmtId="0" fontId="18" fillId="4" borderId="0" xfId="2" applyFont="1" applyFill="1" applyAlignment="1">
      <alignment horizontal="left"/>
    </xf>
    <xf numFmtId="0" fontId="3" fillId="4" borderId="0" xfId="2" applyFill="1" applyAlignment="1">
      <alignment horizontal="left"/>
    </xf>
    <xf numFmtId="0" fontId="24" fillId="6" borderId="0" xfId="2" applyFont="1" applyFill="1"/>
    <xf numFmtId="169" fontId="24" fillId="6" borderId="0" xfId="1" applyNumberFormat="1" applyFont="1" applyFill="1"/>
    <xf numFmtId="166" fontId="24" fillId="0" borderId="0" xfId="2" applyNumberFormat="1" applyFont="1"/>
    <xf numFmtId="166" fontId="2" fillId="0" borderId="0" xfId="0" applyNumberFormat="1" applyFont="1"/>
    <xf numFmtId="0" fontId="24" fillId="0" borderId="0" xfId="2" applyFont="1"/>
    <xf numFmtId="169" fontId="24" fillId="6" borderId="0" xfId="2" applyNumberFormat="1" applyFont="1" applyFill="1"/>
    <xf numFmtId="0" fontId="3" fillId="7" borderId="0" xfId="2" applyFill="1"/>
    <xf numFmtId="9" fontId="3" fillId="0" borderId="0" xfId="1" applyFont="1"/>
    <xf numFmtId="0" fontId="25" fillId="0" borderId="0" xfId="2" applyFont="1"/>
    <xf numFmtId="0" fontId="26" fillId="0" borderId="0" xfId="2" applyFont="1" applyAlignment="1">
      <alignment vertical="center"/>
    </xf>
    <xf numFmtId="0" fontId="11" fillId="0" borderId="0" xfId="2" applyFont="1" applyAlignment="1">
      <alignment vertical="center" wrapText="1"/>
    </xf>
    <xf numFmtId="0" fontId="11" fillId="0" borderId="0" xfId="2" applyFont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6" fillId="0" borderId="0" xfId="2" applyFont="1" applyAlignment="1">
      <alignment vertical="top"/>
    </xf>
    <xf numFmtId="0" fontId="11" fillId="0" borderId="0" xfId="2" applyFont="1" applyAlignment="1">
      <alignment horizontal="left" vertical="center" wrapText="1"/>
    </xf>
    <xf numFmtId="0" fontId="27" fillId="0" borderId="0" xfId="2" applyFont="1"/>
    <xf numFmtId="0" fontId="17" fillId="0" borderId="0" xfId="2" applyFont="1"/>
    <xf numFmtId="0" fontId="7" fillId="4" borderId="0" xfId="2" applyFont="1" applyFill="1"/>
    <xf numFmtId="170" fontId="13" fillId="4" borderId="3" xfId="3" applyNumberFormat="1" applyFont="1" applyFill="1" applyBorder="1" applyAlignment="1">
      <alignment horizontal="right" vertical="center" indent="2"/>
    </xf>
    <xf numFmtId="170" fontId="7" fillId="4" borderId="3" xfId="3" applyNumberFormat="1" applyFont="1" applyFill="1" applyBorder="1" applyAlignment="1">
      <alignment horizontal="right" vertical="center" indent="2"/>
    </xf>
    <xf numFmtId="167" fontId="13" fillId="0" borderId="0" xfId="3" applyNumberFormat="1" applyFont="1" applyAlignment="1">
      <alignment horizontal="center" vertical="center"/>
    </xf>
    <xf numFmtId="0" fontId="7" fillId="4" borderId="0" xfId="5" applyFont="1" applyFill="1" applyBorder="1" applyAlignment="1" applyProtection="1">
      <alignment horizontal="left" vertical="center"/>
    </xf>
    <xf numFmtId="166" fontId="13" fillId="4" borderId="17" xfId="3" applyNumberFormat="1" applyFont="1" applyFill="1" applyBorder="1" applyAlignment="1">
      <alignment horizontal="center" vertical="center"/>
    </xf>
    <xf numFmtId="166" fontId="7" fillId="4" borderId="17" xfId="3" applyNumberFormat="1" applyFont="1" applyFill="1" applyBorder="1" applyAlignment="1">
      <alignment horizontal="center" vertical="center"/>
    </xf>
    <xf numFmtId="166" fontId="7" fillId="4" borderId="18" xfId="3" applyNumberFormat="1" applyFont="1" applyFill="1" applyBorder="1" applyAlignment="1">
      <alignment horizontal="center" vertical="center"/>
    </xf>
    <xf numFmtId="0" fontId="17" fillId="0" borderId="0" xfId="2" applyFont="1" applyAlignment="1">
      <alignment horizontal="left" vertical="center"/>
    </xf>
    <xf numFmtId="0" fontId="7" fillId="0" borderId="0" xfId="2" applyFont="1"/>
    <xf numFmtId="170" fontId="13" fillId="0" borderId="3" xfId="3" applyNumberFormat="1" applyFont="1" applyBorder="1" applyAlignment="1">
      <alignment horizontal="right" vertical="center" indent="2"/>
    </xf>
    <xf numFmtId="170" fontId="7" fillId="0" borderId="3" xfId="3" applyNumberFormat="1" applyFont="1" applyBorder="1" applyAlignment="1">
      <alignment horizontal="right" vertical="center" indent="2"/>
    </xf>
    <xf numFmtId="0" fontId="7" fillId="0" borderId="0" xfId="5" applyFont="1" applyFill="1" applyBorder="1" applyAlignment="1" applyProtection="1">
      <alignment horizontal="left" vertical="center"/>
    </xf>
    <xf numFmtId="166" fontId="13" fillId="0" borderId="17" xfId="3" applyNumberFormat="1" applyFont="1" applyBorder="1" applyAlignment="1">
      <alignment horizontal="center" vertical="center"/>
    </xf>
    <xf numFmtId="166" fontId="7" fillId="0" borderId="17" xfId="3" applyNumberFormat="1" applyFont="1" applyBorder="1" applyAlignment="1">
      <alignment horizontal="center" vertical="center"/>
    </xf>
    <xf numFmtId="166" fontId="7" fillId="0" borderId="18" xfId="3" applyNumberFormat="1" applyFont="1" applyBorder="1" applyAlignment="1">
      <alignment horizontal="center" vertical="center"/>
    </xf>
    <xf numFmtId="171" fontId="13" fillId="0" borderId="0" xfId="3" applyNumberFormat="1" applyFont="1" applyAlignment="1">
      <alignment horizontal="center" vertical="center"/>
    </xf>
    <xf numFmtId="0" fontId="7" fillId="0" borderId="0" xfId="5" applyFont="1" applyFill="1" applyBorder="1" applyAlignment="1" applyProtection="1">
      <alignment horizontal="center" vertical="center"/>
    </xf>
    <xf numFmtId="166" fontId="7" fillId="0" borderId="0" xfId="3" applyNumberFormat="1" applyFont="1" applyAlignment="1">
      <alignment horizontal="center" vertical="top"/>
    </xf>
    <xf numFmtId="0" fontId="17" fillId="2" borderId="0" xfId="2" applyFont="1" applyFill="1"/>
    <xf numFmtId="0" fontId="7" fillId="2" borderId="0" xfId="5" applyFont="1" applyFill="1" applyBorder="1" applyAlignment="1" applyProtection="1">
      <alignment horizontal="left" vertical="center"/>
    </xf>
    <xf numFmtId="170" fontId="7" fillId="2" borderId="0" xfId="3" applyNumberFormat="1" applyFont="1" applyFill="1" applyAlignment="1">
      <alignment horizontal="center" vertical="top"/>
    </xf>
    <xf numFmtId="0" fontId="29" fillId="4" borderId="0" xfId="2" applyFont="1" applyFill="1" applyAlignment="1">
      <alignment horizontal="right" vertical="center" indent="1"/>
    </xf>
    <xf numFmtId="0" fontId="13" fillId="4" borderId="0" xfId="2" applyFont="1" applyFill="1" applyAlignment="1">
      <alignment horizontal="left" vertical="center" wrapText="1"/>
    </xf>
    <xf numFmtId="0" fontId="3" fillId="2" borderId="0" xfId="2" applyFill="1"/>
    <xf numFmtId="0" fontId="29" fillId="4" borderId="0" xfId="2" applyFont="1" applyFill="1" applyAlignment="1">
      <alignment horizontal="right" vertical="center"/>
    </xf>
    <xf numFmtId="0" fontId="18" fillId="2" borderId="0" xfId="2" applyFont="1" applyFill="1"/>
    <xf numFmtId="0" fontId="7" fillId="0" borderId="0" xfId="2" applyFont="1" applyAlignment="1">
      <alignment horizontal="left" vertical="center"/>
    </xf>
    <xf numFmtId="171" fontId="7" fillId="0" borderId="0" xfId="3" applyNumberFormat="1" applyFont="1" applyAlignment="1">
      <alignment horizontal="right" vertical="center" indent="2"/>
    </xf>
    <xf numFmtId="167" fontId="7" fillId="0" borderId="0" xfId="3" applyNumberFormat="1" applyFont="1" applyAlignment="1">
      <alignment horizontal="center" vertical="center"/>
    </xf>
    <xf numFmtId="0" fontId="7" fillId="2" borderId="0" xfId="2" applyFont="1" applyFill="1" applyAlignment="1">
      <alignment horizontal="left" vertical="center"/>
    </xf>
    <xf numFmtId="170" fontId="7" fillId="2" borderId="0" xfId="3" applyNumberFormat="1" applyFont="1" applyFill="1" applyAlignment="1">
      <alignment horizontal="right" vertical="center" indent="2"/>
    </xf>
    <xf numFmtId="0" fontId="29" fillId="4" borderId="0" xfId="2" applyFont="1" applyFill="1" applyAlignment="1">
      <alignment horizontal="right" indent="1"/>
    </xf>
    <xf numFmtId="17" fontId="13" fillId="4" borderId="0" xfId="2" applyNumberFormat="1" applyFont="1" applyFill="1" applyAlignment="1">
      <alignment horizontal="left" vertical="top"/>
    </xf>
    <xf numFmtId="17" fontId="13" fillId="4" borderId="0" xfId="2" applyNumberFormat="1" applyFont="1" applyFill="1" applyAlignment="1">
      <alignment horizontal="left" vertical="top" wrapText="1"/>
    </xf>
    <xf numFmtId="14" fontId="13" fillId="4" borderId="0" xfId="2" applyNumberFormat="1" applyFont="1" applyFill="1" applyAlignment="1">
      <alignment horizontal="left" vertical="top" wrapText="1"/>
    </xf>
    <xf numFmtId="171" fontId="3" fillId="0" borderId="0" xfId="2" applyNumberFormat="1"/>
    <xf numFmtId="0" fontId="3" fillId="0" borderId="0" xfId="2" applyAlignment="1">
      <alignment horizontal="right"/>
    </xf>
    <xf numFmtId="0" fontId="2" fillId="0" borderId="0" xfId="2" applyFont="1"/>
    <xf numFmtId="0" fontId="9" fillId="0" borderId="0" xfId="2" applyFont="1"/>
    <xf numFmtId="49" fontId="5" fillId="0" borderId="0" xfId="3" applyNumberFormat="1" applyFont="1" applyAlignment="1" applyProtection="1">
      <alignment horizontal="center" vertical="center" wrapText="1"/>
      <protection locked="0"/>
    </xf>
    <xf numFmtId="49" fontId="5" fillId="0" borderId="0" xfId="3" applyNumberFormat="1" applyFont="1" applyAlignment="1" applyProtection="1">
      <alignment horizontal="right" vertical="center" wrapText="1"/>
      <protection locked="0"/>
    </xf>
    <xf numFmtId="0" fontId="7" fillId="2" borderId="0" xfId="3" applyFont="1" applyFill="1" applyAlignment="1">
      <alignment horizontal="left" vertical="center" wrapText="1" indent="5"/>
    </xf>
    <xf numFmtId="0" fontId="3" fillId="0" borderId="0" xfId="2" applyAlignment="1">
      <alignment horizontal="left" vertical="center" indent="5"/>
    </xf>
    <xf numFmtId="164" fontId="13" fillId="3" borderId="1" xfId="3" applyNumberFormat="1" applyFont="1" applyFill="1" applyBorder="1" applyAlignment="1">
      <alignment horizontal="center" vertical="center" textRotation="90" wrapText="1"/>
    </xf>
    <xf numFmtId="164" fontId="11" fillId="2" borderId="1" xfId="3" applyNumberFormat="1" applyFont="1" applyFill="1" applyBorder="1" applyAlignment="1">
      <alignment horizontal="center" vertical="center" wrapText="1"/>
    </xf>
    <xf numFmtId="164" fontId="11" fillId="0" borderId="0" xfId="3" applyNumberFormat="1" applyFont="1" applyAlignment="1">
      <alignment horizontal="center" vertical="center" wrapText="1"/>
    </xf>
    <xf numFmtId="14" fontId="10" fillId="0" borderId="0" xfId="4" applyNumberFormat="1" applyFont="1"/>
    <xf numFmtId="0" fontId="7" fillId="4" borderId="0" xfId="4" applyFont="1" applyFill="1"/>
    <xf numFmtId="0" fontId="7" fillId="4" borderId="16" xfId="4" applyFont="1" applyFill="1" applyBorder="1"/>
    <xf numFmtId="166" fontId="10" fillId="4" borderId="3" xfId="4" applyNumberFormat="1" applyFont="1" applyFill="1" applyBorder="1" applyAlignment="1">
      <alignment horizontal="right" indent="2"/>
    </xf>
    <xf numFmtId="166" fontId="11" fillId="5" borderId="19" xfId="4" applyNumberFormat="1" applyFont="1" applyFill="1" applyBorder="1" applyAlignment="1">
      <alignment horizontal="right" indent="2"/>
    </xf>
    <xf numFmtId="0" fontId="3" fillId="0" borderId="0" xfId="2" quotePrefix="1"/>
    <xf numFmtId="166" fontId="9" fillId="0" borderId="0" xfId="2" applyNumberFormat="1" applyFont="1"/>
    <xf numFmtId="0" fontId="7" fillId="0" borderId="0" xfId="4" applyFont="1"/>
    <xf numFmtId="0" fontId="19" fillId="0" borderId="16" xfId="2" applyFont="1" applyBorder="1"/>
    <xf numFmtId="166" fontId="10" fillId="0" borderId="3" xfId="4" applyNumberFormat="1" applyFont="1" applyBorder="1" applyAlignment="1">
      <alignment horizontal="right" indent="2"/>
    </xf>
    <xf numFmtId="166" fontId="11" fillId="0" borderId="3" xfId="4" applyNumberFormat="1" applyFont="1" applyBorder="1" applyAlignment="1">
      <alignment horizontal="right" indent="2"/>
    </xf>
    <xf numFmtId="0" fontId="30" fillId="8" borderId="0" xfId="2" applyFont="1" applyFill="1"/>
    <xf numFmtId="0" fontId="30" fillId="8" borderId="16" xfId="2" applyFont="1" applyFill="1" applyBorder="1"/>
    <xf numFmtId="166" fontId="11" fillId="5" borderId="20" xfId="4" applyNumberFormat="1" applyFont="1" applyFill="1" applyBorder="1" applyAlignment="1">
      <alignment horizontal="right" indent="2"/>
    </xf>
    <xf numFmtId="166" fontId="11" fillId="0" borderId="20" xfId="4" applyNumberFormat="1" applyFont="1" applyBorder="1" applyAlignment="1">
      <alignment horizontal="right" indent="2"/>
    </xf>
    <xf numFmtId="0" fontId="11" fillId="0" borderId="0" xfId="3" applyFont="1" applyAlignment="1">
      <alignment horizontal="center" vertical="center" wrapText="1"/>
    </xf>
    <xf numFmtId="166" fontId="10" fillId="4" borderId="3" xfId="3" applyNumberFormat="1" applyFont="1" applyFill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2"/>
    </xf>
    <xf numFmtId="166" fontId="10" fillId="4" borderId="3" xfId="3" quotePrefix="1" applyNumberFormat="1" applyFont="1" applyFill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2"/>
    </xf>
    <xf numFmtId="0" fontId="30" fillId="2" borderId="21" xfId="2" applyFont="1" applyFill="1" applyBorder="1"/>
    <xf numFmtId="0" fontId="30" fillId="2" borderId="1" xfId="2" applyFont="1" applyFill="1" applyBorder="1"/>
    <xf numFmtId="166" fontId="7" fillId="2" borderId="1" xfId="3" applyNumberFormat="1" applyFont="1" applyFill="1" applyBorder="1" applyAlignment="1">
      <alignment horizontal="right" vertical="center" wrapText="1" indent="2"/>
    </xf>
    <xf numFmtId="166" fontId="7" fillId="2" borderId="1" xfId="3" applyNumberFormat="1" applyFont="1" applyFill="1" applyBorder="1" applyAlignment="1">
      <alignment horizontal="right" vertical="center" wrapText="1" indent="3"/>
    </xf>
    <xf numFmtId="166" fontId="7" fillId="2" borderId="22" xfId="3" applyNumberFormat="1" applyFont="1" applyFill="1" applyBorder="1" applyAlignment="1">
      <alignment horizontal="right" vertical="center" wrapText="1" indent="2"/>
    </xf>
    <xf numFmtId="0" fontId="30" fillId="0" borderId="0" xfId="2" applyFont="1"/>
    <xf numFmtId="2" fontId="13" fillId="0" borderId="0" xfId="3" applyNumberFormat="1" applyFont="1" applyAlignment="1">
      <alignment horizontal="right" vertical="center" wrapText="1"/>
    </xf>
    <xf numFmtId="2" fontId="13" fillId="0" borderId="0" xfId="3" applyNumberFormat="1" applyFont="1" applyAlignment="1">
      <alignment horizontal="center" vertical="center" wrapText="1"/>
    </xf>
    <xf numFmtId="2" fontId="7" fillId="0" borderId="0" xfId="3" applyNumberFormat="1" applyFont="1" applyAlignment="1">
      <alignment horizontal="center" vertical="center" wrapText="1"/>
    </xf>
    <xf numFmtId="172" fontId="31" fillId="0" borderId="0" xfId="0" applyNumberFormat="1" applyFont="1"/>
    <xf numFmtId="0" fontId="7" fillId="2" borderId="0" xfId="3" applyFont="1" applyFill="1" applyAlignment="1">
      <alignment horizontal="center" vertical="center" wrapText="1"/>
    </xf>
    <xf numFmtId="0" fontId="3" fillId="0" borderId="0" xfId="2" applyAlignment="1">
      <alignment horizontal="center" vertical="center"/>
    </xf>
    <xf numFmtId="164" fontId="13" fillId="3" borderId="1" xfId="3" applyNumberFormat="1" applyFont="1" applyFill="1" applyBorder="1" applyAlignment="1">
      <alignment horizontal="center" textRotation="90" wrapText="1"/>
    </xf>
    <xf numFmtId="164" fontId="11" fillId="2" borderId="23" xfId="3" applyNumberFormat="1" applyFont="1" applyFill="1" applyBorder="1" applyAlignment="1">
      <alignment horizontal="center" vertical="center" wrapText="1"/>
    </xf>
    <xf numFmtId="0" fontId="7" fillId="4" borderId="0" xfId="4" applyFont="1" applyFill="1" applyAlignment="1">
      <alignment horizontal="left" vertical="center"/>
    </xf>
    <xf numFmtId="0" fontId="3" fillId="0" borderId="0" xfId="2" applyAlignment="1">
      <alignment horizontal="left" vertical="center"/>
    </xf>
    <xf numFmtId="0" fontId="7" fillId="0" borderId="0" xfId="4" applyFont="1" applyAlignment="1">
      <alignment horizontal="left" vertical="center"/>
    </xf>
    <xf numFmtId="166" fontId="11" fillId="5" borderId="20" xfId="3" applyNumberFormat="1" applyFont="1" applyFill="1" applyBorder="1" applyAlignment="1">
      <alignment horizontal="right" vertical="center" wrapText="1" indent="2"/>
    </xf>
    <xf numFmtId="0" fontId="7" fillId="0" borderId="24" xfId="4" applyFont="1" applyBorder="1" applyAlignment="1">
      <alignment horizontal="left" vertical="center"/>
    </xf>
    <xf numFmtId="0" fontId="3" fillId="0" borderId="24" xfId="2" applyBorder="1" applyAlignment="1">
      <alignment horizontal="left" vertical="center"/>
    </xf>
    <xf numFmtId="0" fontId="3" fillId="0" borderId="0" xfId="2" applyAlignment="1">
      <alignment horizontal="left"/>
    </xf>
    <xf numFmtId="0" fontId="21" fillId="4" borderId="0" xfId="4" applyFont="1" applyFill="1" applyAlignment="1">
      <alignment horizontal="center"/>
    </xf>
    <xf numFmtId="0" fontId="32" fillId="4" borderId="0" xfId="2" applyFont="1" applyFill="1" applyAlignment="1">
      <alignment horizontal="left" vertical="center" wrapText="1"/>
    </xf>
    <xf numFmtId="0" fontId="32" fillId="4" borderId="0" xfId="2" applyFont="1" applyFill="1" applyAlignment="1">
      <alignment horizontal="left" vertical="center"/>
    </xf>
    <xf numFmtId="0" fontId="32" fillId="0" borderId="0" xfId="4" applyFont="1" applyAlignment="1">
      <alignment horizontal="left" indent="4"/>
    </xf>
    <xf numFmtId="0" fontId="33" fillId="0" borderId="0" xfId="2" applyFont="1" applyAlignment="1">
      <alignment horizontal="left" indent="4"/>
    </xf>
    <xf numFmtId="0" fontId="33" fillId="0" borderId="0" xfId="0" applyFont="1" applyAlignment="1">
      <alignment horizontal="left" indent="4"/>
    </xf>
    <xf numFmtId="0" fontId="34" fillId="0" borderId="0" xfId="4" applyFont="1" applyAlignment="1">
      <alignment horizontal="left"/>
    </xf>
    <xf numFmtId="0" fontId="35" fillId="0" borderId="0" xfId="2" applyFont="1" applyAlignment="1">
      <alignment horizontal="left"/>
    </xf>
    <xf numFmtId="14" fontId="3" fillId="0" borderId="0" xfId="2" applyNumberFormat="1"/>
    <xf numFmtId="0" fontId="9" fillId="6" borderId="0" xfId="2" applyFont="1" applyFill="1"/>
    <xf numFmtId="15" fontId="3" fillId="7" borderId="0" xfId="2" applyNumberFormat="1" applyFill="1"/>
    <xf numFmtId="169" fontId="9" fillId="0" borderId="0" xfId="1" applyNumberFormat="1" applyFont="1"/>
    <xf numFmtId="0" fontId="36" fillId="0" borderId="0" xfId="2" applyFont="1" applyAlignment="1">
      <alignment horizontal="center" vertical="center" wrapText="1"/>
    </xf>
    <xf numFmtId="170" fontId="13" fillId="4" borderId="17" xfId="3" applyNumberFormat="1" applyFont="1" applyFill="1" applyBorder="1" applyAlignment="1">
      <alignment horizontal="center" vertical="center"/>
    </xf>
    <xf numFmtId="170" fontId="13" fillId="0" borderId="17" xfId="3" applyNumberFormat="1" applyFont="1" applyBorder="1" applyAlignment="1">
      <alignment horizontal="center" vertical="center"/>
    </xf>
    <xf numFmtId="166" fontId="13" fillId="0" borderId="0" xfId="3" applyNumberFormat="1" applyFont="1" applyAlignment="1">
      <alignment horizontal="center" vertical="top"/>
    </xf>
    <xf numFmtId="166" fontId="13" fillId="0" borderId="0" xfId="3" applyNumberFormat="1" applyFont="1" applyAlignment="1">
      <alignment horizontal="center" vertical="center"/>
    </xf>
    <xf numFmtId="166" fontId="7" fillId="0" borderId="0" xfId="3" applyNumberFormat="1" applyFont="1" applyAlignment="1">
      <alignment horizontal="center" vertical="center"/>
    </xf>
    <xf numFmtId="166" fontId="7" fillId="2" borderId="0" xfId="3" applyNumberFormat="1" applyFont="1" applyFill="1" applyAlignment="1">
      <alignment horizontal="center" vertical="top"/>
    </xf>
    <xf numFmtId="170" fontId="7" fillId="0" borderId="0" xfId="3" applyNumberFormat="1" applyFont="1" applyAlignment="1">
      <alignment horizontal="right" vertical="center" indent="2"/>
    </xf>
    <xf numFmtId="171" fontId="37" fillId="0" borderId="0" xfId="3" applyNumberFormat="1" applyFont="1" applyAlignment="1">
      <alignment horizontal="center" vertical="center"/>
    </xf>
    <xf numFmtId="171" fontId="38" fillId="0" borderId="0" xfId="2" applyNumberFormat="1" applyFont="1"/>
    <xf numFmtId="17" fontId="13" fillId="4" borderId="0" xfId="2" applyNumberFormat="1" applyFont="1" applyFill="1" applyAlignment="1">
      <alignment horizontal="left" vertical="top" wrapText="1"/>
    </xf>
    <xf numFmtId="0" fontId="17" fillId="0" borderId="0" xfId="2" applyFont="1" applyAlignment="1">
      <alignment vertical="top" wrapText="1"/>
    </xf>
    <xf numFmtId="0" fontId="39" fillId="0" borderId="0" xfId="2" applyFont="1"/>
    <xf numFmtId="14" fontId="13" fillId="4" borderId="0" xfId="2" applyNumberFormat="1" applyFont="1" applyFill="1" applyAlignment="1">
      <alignment horizontal="left" vertical="top" wrapText="1"/>
    </xf>
    <xf numFmtId="0" fontId="40" fillId="0" borderId="0" xfId="2" applyFont="1"/>
    <xf numFmtId="0" fontId="3" fillId="0" borderId="0" xfId="2" applyAlignment="1">
      <alignment vertical="center"/>
    </xf>
    <xf numFmtId="0" fontId="3" fillId="0" borderId="0" xfId="2" applyAlignment="1">
      <alignment horizontal="center" vertical="center"/>
    </xf>
    <xf numFmtId="0" fontId="41" fillId="9" borderId="0" xfId="2" applyFont="1" applyFill="1" applyAlignment="1">
      <alignment horizontal="left" vertical="center" wrapText="1" indent="1"/>
    </xf>
    <xf numFmtId="0" fontId="41" fillId="9" borderId="0" xfId="2" applyFont="1" applyFill="1" applyAlignment="1">
      <alignment horizontal="center" vertical="center" wrapText="1"/>
    </xf>
    <xf numFmtId="0" fontId="7" fillId="4" borderId="0" xfId="2" applyFont="1" applyFill="1" applyAlignment="1">
      <alignment horizontal="left" indent="1"/>
    </xf>
    <xf numFmtId="167" fontId="13" fillId="4" borderId="0" xfId="3" applyNumberFormat="1" applyFont="1" applyFill="1" applyAlignment="1">
      <alignment horizontal="center" vertical="center"/>
    </xf>
    <xf numFmtId="0" fontId="7" fillId="0" borderId="0" xfId="2" applyFont="1" applyAlignment="1">
      <alignment horizontal="left" indent="1"/>
    </xf>
    <xf numFmtId="0" fontId="41" fillId="0" borderId="0" xfId="2" applyFont="1" applyAlignment="1">
      <alignment horizontal="left" vertical="center" indent="1"/>
    </xf>
    <xf numFmtId="167" fontId="42" fillId="0" borderId="0" xfId="3" applyNumberFormat="1" applyFont="1" applyAlignment="1">
      <alignment horizontal="left" vertical="center" indent="1"/>
    </xf>
    <xf numFmtId="15" fontId="3" fillId="0" borderId="0" xfId="2" applyNumberFormat="1"/>
    <xf numFmtId="0" fontId="7" fillId="0" borderId="0" xfId="2" applyFont="1" applyAlignment="1">
      <alignment horizontal="left" vertical="center" indent="1"/>
    </xf>
    <xf numFmtId="0" fontId="32" fillId="4" borderId="0" xfId="2" applyFont="1" applyFill="1" applyAlignment="1">
      <alignment horizontal="center" vertical="center"/>
    </xf>
  </cellXfs>
  <cellStyles count="6">
    <cellStyle name="Hyperlink" xfId="5" builtinId="8"/>
    <cellStyle name="Normal" xfId="0" builtinId="0"/>
    <cellStyle name="Normal 2 2" xfId="3" xr:uid="{320D4EB2-ADD2-41C5-BD31-0B6D7952287F}"/>
    <cellStyle name="Normal 2 3" xfId="4" xr:uid="{E666E8D9-7B80-4DEB-99BB-71413495D885}"/>
    <cellStyle name="Normal 3" xfId="2" xr:uid="{74C5938E-350E-419D-831A-F6481B5AF7CE}"/>
    <cellStyle name="Percent" xfId="1" builtinId="5"/>
  </cellStyles>
  <dxfs count="11">
    <dxf>
      <font>
        <color theme="0"/>
      </font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93DB-4BCB-8B53-BA0C181DACF7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93DB-4BCB-8B53-BA0C181DACF7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1045087561917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93DB-4BCB-8B53-BA0C181DACF7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096994927305139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93DB-4BCB-8B53-BA0C181DACF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Lit>
              <c:ptCount val="2"/>
              <c:pt idx="0">
                <c:v>Total Diverted Traditional Recovered</c:v>
              </c:pt>
              <c:pt idx="1">
                <c:v>Total Diverted Waste to Energy</c:v>
              </c:pt>
            </c:strLit>
          </c:cat>
          <c:val>
            <c:numRef>
              <c:f>'Monthly Waste Diversion'!$P$2:$P$3</c:f>
              <c:numCache>
                <c:formatCode>0.0%</c:formatCode>
                <c:ptCount val="2"/>
                <c:pt idx="0">
                  <c:v>0.62842455882217452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3DB-4BCB-8B53-BA0C181DACF7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Diversion'!$C$1:$C$2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'Monthly Waste Diversion'!$D$1:$D$2</c:f>
              <c:numCache>
                <c:formatCode>0.0%</c:formatCode>
                <c:ptCount val="2"/>
                <c:pt idx="0">
                  <c:v>0.33441234920757906</c:v>
                </c:pt>
                <c:pt idx="1">
                  <c:v>0.66558765079242099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EA-4D63-91A9-9A09717A79EC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5191264"/>
        <c:axId val="1543288864"/>
      </c:barChart>
      <c:catAx>
        <c:axId val="1485191264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1543288864"/>
        <c:crosses val="autoZero"/>
        <c:auto val="1"/>
        <c:lblAlgn val="ctr"/>
        <c:lblOffset val="100"/>
        <c:noMultiLvlLbl val="0"/>
      </c:catAx>
      <c:valAx>
        <c:axId val="1543288864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519126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Diversion'!$F$1:$F$2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'Monthly Waste Diversion'!$G$1:$G$2</c:f>
              <c:numCache>
                <c:formatCode>0.0%</c:formatCode>
                <c:ptCount val="2"/>
                <c:pt idx="0">
                  <c:v>0.9</c:v>
                </c:pt>
                <c:pt idx="1">
                  <c:v>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98-48AE-A940-41758FA72A9A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60C9-4DBE-AD82-422623331644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60C9-4DBE-AD82-422623331644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392854492032345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60C9-4DBE-AD82-422623331644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821085678191913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60C9-4DBE-AD82-42262333164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'Project to Date Diversion'!$L$29:$M$29</c:f>
              <c:strCache>
                <c:ptCount val="2"/>
                <c:pt idx="0">
                  <c:v>Total Diverted Waste to Energy
(est. tonnes)</c:v>
                </c:pt>
                <c:pt idx="1">
                  <c:v>Total Diverted Traditional Recovered (est. tonnes)</c:v>
                </c:pt>
              </c:strCache>
            </c:strRef>
          </c:cat>
          <c:val>
            <c:numRef>
              <c:f>'Project to Date Diversion'!$K$1:$K$2</c:f>
              <c:numCache>
                <c:formatCode>0.000</c:formatCode>
                <c:ptCount val="2"/>
                <c:pt idx="0">
                  <c:v>3.0443049664801162E-2</c:v>
                </c:pt>
                <c:pt idx="1">
                  <c:v>0.56413328950472619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0C9-4DBE-AD82-422623331644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9172016"/>
        <c:axId val="1504625792"/>
      </c:barChart>
      <c:valAx>
        <c:axId val="1504625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9172016"/>
        <c:crosses val="autoZero"/>
        <c:crossBetween val="between"/>
      </c:valAx>
      <c:catAx>
        <c:axId val="14891720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bg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50462579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Diversion'!$D$1:$D$2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'Project to Date Diversion'!$E$1:$E$2</c:f>
              <c:numCache>
                <c:formatCode>0.0%</c:formatCode>
                <c:ptCount val="2"/>
                <c:pt idx="0">
                  <c:v>0.31056123241313938</c:v>
                </c:pt>
                <c:pt idx="1">
                  <c:v>0.68881757745793448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328-42FA-90CD-D4768C427703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Diversion'!$G$1:$G$2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'Project to Date Diversion'!$H$1:$H$2</c:f>
              <c:numCache>
                <c:formatCode>0.0%</c:formatCode>
                <c:ptCount val="2"/>
                <c:pt idx="0">
                  <c:v>0.81187352597637985</c:v>
                </c:pt>
                <c:pt idx="1">
                  <c:v>0.18812647402362015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5A-455D-B0F0-55E067B5427F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size">
        <cx:f>_xlchart.v1.2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_xlchart.v1.1</cx:f>
              <cx:v>28.780  0.000  0.000  0.000  0.000  0.000  0.000  0.000  0.000  0.000  0.000  0.000  0.000  0.000  0.000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_xlchart.v1.3</cx:f>
      </cx:strDim>
      <cx:numDim type="size">
        <cx:f>_xlchart.v1.4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_xlchart.v1.5</cx:f>
              <cx:v>893.812  48.029  677.634  725.662  168.150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7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6.png"/><Relationship Id="rId2" Type="http://schemas.openxmlformats.org/officeDocument/2006/relationships/image" Target="../media/image2.png"/><Relationship Id="rId16" Type="http://schemas.openxmlformats.org/officeDocument/2006/relationships/hyperlink" Target="https://grasshopper.net.au/" TargetMode="External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8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27.png"/><Relationship Id="rId18" Type="http://schemas.openxmlformats.org/officeDocument/2006/relationships/image" Target="../media/image32.png"/><Relationship Id="rId26" Type="http://schemas.microsoft.com/office/2014/relationships/chartEx" Target="../charts/chartEx1.xml"/><Relationship Id="rId3" Type="http://schemas.openxmlformats.org/officeDocument/2006/relationships/image" Target="../media/image20.png"/><Relationship Id="rId21" Type="http://schemas.openxmlformats.org/officeDocument/2006/relationships/image" Target="../media/image35.png"/><Relationship Id="rId7" Type="http://schemas.openxmlformats.org/officeDocument/2006/relationships/image" Target="../media/image22.png"/><Relationship Id="rId12" Type="http://schemas.openxmlformats.org/officeDocument/2006/relationships/image" Target="../media/image26.png"/><Relationship Id="rId17" Type="http://schemas.openxmlformats.org/officeDocument/2006/relationships/image" Target="../media/image31.png"/><Relationship Id="rId25" Type="http://schemas.openxmlformats.org/officeDocument/2006/relationships/image" Target="../media/image39.png"/><Relationship Id="rId33" Type="http://schemas.openxmlformats.org/officeDocument/2006/relationships/image" Target="../media/image43.svg"/><Relationship Id="rId2" Type="http://schemas.openxmlformats.org/officeDocument/2006/relationships/chart" Target="../charts/chart1.xml"/><Relationship Id="rId16" Type="http://schemas.openxmlformats.org/officeDocument/2006/relationships/image" Target="../media/image30.png"/><Relationship Id="rId20" Type="http://schemas.openxmlformats.org/officeDocument/2006/relationships/image" Target="../media/image34.png"/><Relationship Id="rId29" Type="http://schemas.openxmlformats.org/officeDocument/2006/relationships/chart" Target="../charts/chart4.xml"/><Relationship Id="rId1" Type="http://schemas.openxmlformats.org/officeDocument/2006/relationships/image" Target="../media/image19.png"/><Relationship Id="rId6" Type="http://schemas.openxmlformats.org/officeDocument/2006/relationships/image" Target="../media/image21.png"/><Relationship Id="rId11" Type="http://schemas.openxmlformats.org/officeDocument/2006/relationships/image" Target="../media/image25.png"/><Relationship Id="rId24" Type="http://schemas.openxmlformats.org/officeDocument/2006/relationships/image" Target="../media/image38.png"/><Relationship Id="rId32" Type="http://schemas.openxmlformats.org/officeDocument/2006/relationships/image" Target="../media/image42.png"/><Relationship Id="rId5" Type="http://schemas.openxmlformats.org/officeDocument/2006/relationships/image" Target="../media/image16.png"/><Relationship Id="rId15" Type="http://schemas.openxmlformats.org/officeDocument/2006/relationships/image" Target="../media/image29.png"/><Relationship Id="rId23" Type="http://schemas.openxmlformats.org/officeDocument/2006/relationships/image" Target="../media/image37.png"/><Relationship Id="rId28" Type="http://schemas.openxmlformats.org/officeDocument/2006/relationships/chart" Target="../charts/chart3.xml"/><Relationship Id="rId10" Type="http://schemas.openxmlformats.org/officeDocument/2006/relationships/image" Target="../media/image6.png"/><Relationship Id="rId19" Type="http://schemas.openxmlformats.org/officeDocument/2006/relationships/image" Target="../media/image33.png"/><Relationship Id="rId31" Type="http://schemas.openxmlformats.org/officeDocument/2006/relationships/image" Target="../media/image41.svg"/><Relationship Id="rId4" Type="http://schemas.openxmlformats.org/officeDocument/2006/relationships/hyperlink" Target="https://grasshopper.net.au/" TargetMode="External"/><Relationship Id="rId9" Type="http://schemas.openxmlformats.org/officeDocument/2006/relationships/image" Target="../media/image24.png"/><Relationship Id="rId14" Type="http://schemas.openxmlformats.org/officeDocument/2006/relationships/image" Target="../media/image28.png"/><Relationship Id="rId22" Type="http://schemas.openxmlformats.org/officeDocument/2006/relationships/image" Target="../media/image36.png"/><Relationship Id="rId27" Type="http://schemas.openxmlformats.org/officeDocument/2006/relationships/chart" Target="../charts/chart2.xml"/><Relationship Id="rId30" Type="http://schemas.openxmlformats.org/officeDocument/2006/relationships/image" Target="../media/image40.png"/><Relationship Id="rId8" Type="http://schemas.openxmlformats.org/officeDocument/2006/relationships/image" Target="../media/image23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6.png"/><Relationship Id="rId13" Type="http://schemas.openxmlformats.org/officeDocument/2006/relationships/image" Target="../media/image50.png"/><Relationship Id="rId18" Type="http://schemas.openxmlformats.org/officeDocument/2006/relationships/image" Target="../media/image25.png"/><Relationship Id="rId26" Type="http://schemas.openxmlformats.org/officeDocument/2006/relationships/image" Target="../media/image43.svg"/><Relationship Id="rId3" Type="http://schemas.openxmlformats.org/officeDocument/2006/relationships/image" Target="../media/image44.png"/><Relationship Id="rId21" Type="http://schemas.openxmlformats.org/officeDocument/2006/relationships/image" Target="../media/image57.png"/><Relationship Id="rId7" Type="http://schemas.openxmlformats.org/officeDocument/2006/relationships/image" Target="../media/image5.png"/><Relationship Id="rId12" Type="http://schemas.openxmlformats.org/officeDocument/2006/relationships/image" Target="../media/image21.png"/><Relationship Id="rId17" Type="http://schemas.openxmlformats.org/officeDocument/2006/relationships/image" Target="../media/image54.png"/><Relationship Id="rId25" Type="http://schemas.openxmlformats.org/officeDocument/2006/relationships/image" Target="../media/image42.png"/><Relationship Id="rId2" Type="http://schemas.openxmlformats.org/officeDocument/2006/relationships/image" Target="../media/image16.png"/><Relationship Id="rId16" Type="http://schemas.openxmlformats.org/officeDocument/2006/relationships/image" Target="../media/image53.png"/><Relationship Id="rId20" Type="http://schemas.openxmlformats.org/officeDocument/2006/relationships/image" Target="../media/image56.png"/><Relationship Id="rId1" Type="http://schemas.openxmlformats.org/officeDocument/2006/relationships/hyperlink" Target="https://grasshopper.net.au/" TargetMode="External"/><Relationship Id="rId6" Type="http://schemas.openxmlformats.org/officeDocument/2006/relationships/image" Target="../media/image31.png"/><Relationship Id="rId11" Type="http://schemas.openxmlformats.org/officeDocument/2006/relationships/image" Target="../media/image49.png"/><Relationship Id="rId24" Type="http://schemas.openxmlformats.org/officeDocument/2006/relationships/image" Target="../media/image41.svg"/><Relationship Id="rId5" Type="http://schemas.openxmlformats.org/officeDocument/2006/relationships/image" Target="../media/image6.png"/><Relationship Id="rId15" Type="http://schemas.openxmlformats.org/officeDocument/2006/relationships/image" Target="../media/image52.png"/><Relationship Id="rId23" Type="http://schemas.openxmlformats.org/officeDocument/2006/relationships/image" Target="../media/image40.png"/><Relationship Id="rId10" Type="http://schemas.openxmlformats.org/officeDocument/2006/relationships/image" Target="../media/image48.png"/><Relationship Id="rId19" Type="http://schemas.openxmlformats.org/officeDocument/2006/relationships/image" Target="../media/image55.png"/><Relationship Id="rId4" Type="http://schemas.openxmlformats.org/officeDocument/2006/relationships/image" Target="../media/image45.png"/><Relationship Id="rId9" Type="http://schemas.openxmlformats.org/officeDocument/2006/relationships/image" Target="../media/image47.png"/><Relationship Id="rId14" Type="http://schemas.openxmlformats.org/officeDocument/2006/relationships/image" Target="../media/image51.png"/><Relationship Id="rId22" Type="http://schemas.openxmlformats.org/officeDocument/2006/relationships/image" Target="../media/image30.png"/></Relationships>
</file>

<file path=xl/drawings/_rels/drawing4.xml.rels><?xml version="1.0" encoding="UTF-8" standalone="yes"?>
<Relationships xmlns="http://schemas.openxmlformats.org/package/2006/relationships"><Relationship Id="rId13" Type="http://schemas.openxmlformats.org/officeDocument/2006/relationships/image" Target="../media/image51.png"/><Relationship Id="rId18" Type="http://schemas.openxmlformats.org/officeDocument/2006/relationships/image" Target="../media/image7.png"/><Relationship Id="rId26" Type="http://schemas.openxmlformats.org/officeDocument/2006/relationships/image" Target="../media/image64.png"/><Relationship Id="rId3" Type="http://schemas.openxmlformats.org/officeDocument/2006/relationships/hyperlink" Target="https://grasshopper.net.au/" TargetMode="External"/><Relationship Id="rId21" Type="http://schemas.openxmlformats.org/officeDocument/2006/relationships/image" Target="../media/image8.png"/><Relationship Id="rId34" Type="http://schemas.openxmlformats.org/officeDocument/2006/relationships/image" Target="../media/image43.svg"/><Relationship Id="rId7" Type="http://schemas.openxmlformats.org/officeDocument/2006/relationships/image" Target="../media/image44.png"/><Relationship Id="rId12" Type="http://schemas.openxmlformats.org/officeDocument/2006/relationships/image" Target="../media/image58.png"/><Relationship Id="rId17" Type="http://schemas.openxmlformats.org/officeDocument/2006/relationships/image" Target="../media/image60.png"/><Relationship Id="rId25" Type="http://schemas.openxmlformats.org/officeDocument/2006/relationships/image" Target="../media/image63.png"/><Relationship Id="rId33" Type="http://schemas.openxmlformats.org/officeDocument/2006/relationships/image" Target="../media/image42.png"/><Relationship Id="rId2" Type="http://schemas.openxmlformats.org/officeDocument/2006/relationships/chart" Target="../charts/chart5.xml"/><Relationship Id="rId16" Type="http://schemas.openxmlformats.org/officeDocument/2006/relationships/image" Target="../media/image59.png"/><Relationship Id="rId20" Type="http://schemas.openxmlformats.org/officeDocument/2006/relationships/image" Target="../media/image61.png"/><Relationship Id="rId29" Type="http://schemas.openxmlformats.org/officeDocument/2006/relationships/chart" Target="../charts/chart7.xml"/><Relationship Id="rId1" Type="http://schemas.openxmlformats.org/officeDocument/2006/relationships/image" Target="../media/image19.png"/><Relationship Id="rId6" Type="http://schemas.openxmlformats.org/officeDocument/2006/relationships/image" Target="../media/image3.png"/><Relationship Id="rId11" Type="http://schemas.openxmlformats.org/officeDocument/2006/relationships/image" Target="../media/image26.png"/><Relationship Id="rId24" Type="http://schemas.openxmlformats.org/officeDocument/2006/relationships/image" Target="../media/image62.png"/><Relationship Id="rId32" Type="http://schemas.openxmlformats.org/officeDocument/2006/relationships/image" Target="../media/image41.svg"/><Relationship Id="rId5" Type="http://schemas.openxmlformats.org/officeDocument/2006/relationships/image" Target="../media/image21.png"/><Relationship Id="rId15" Type="http://schemas.openxmlformats.org/officeDocument/2006/relationships/image" Target="../media/image30.png"/><Relationship Id="rId23" Type="http://schemas.openxmlformats.org/officeDocument/2006/relationships/image" Target="../media/image9.png"/><Relationship Id="rId28" Type="http://schemas.microsoft.com/office/2014/relationships/chartEx" Target="../charts/chartEx2.xml"/><Relationship Id="rId10" Type="http://schemas.openxmlformats.org/officeDocument/2006/relationships/image" Target="../media/image25.png"/><Relationship Id="rId19" Type="http://schemas.openxmlformats.org/officeDocument/2006/relationships/image" Target="../media/image34.png"/><Relationship Id="rId31" Type="http://schemas.openxmlformats.org/officeDocument/2006/relationships/image" Target="../media/image40.png"/><Relationship Id="rId4" Type="http://schemas.openxmlformats.org/officeDocument/2006/relationships/image" Target="../media/image16.png"/><Relationship Id="rId9" Type="http://schemas.openxmlformats.org/officeDocument/2006/relationships/image" Target="../media/image6.png"/><Relationship Id="rId14" Type="http://schemas.openxmlformats.org/officeDocument/2006/relationships/image" Target="../media/image29.png"/><Relationship Id="rId22" Type="http://schemas.openxmlformats.org/officeDocument/2006/relationships/image" Target="../media/image36.png"/><Relationship Id="rId27" Type="http://schemas.openxmlformats.org/officeDocument/2006/relationships/chart" Target="../charts/chart6.xml"/><Relationship Id="rId30" Type="http://schemas.openxmlformats.org/officeDocument/2006/relationships/chart" Target="../charts/chart8.xml"/><Relationship Id="rId8" Type="http://schemas.openxmlformats.org/officeDocument/2006/relationships/image" Target="../media/image24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png"/><Relationship Id="rId13" Type="http://schemas.openxmlformats.org/officeDocument/2006/relationships/image" Target="../media/image75.png"/><Relationship Id="rId3" Type="http://schemas.openxmlformats.org/officeDocument/2006/relationships/image" Target="../media/image67.emf"/><Relationship Id="rId7" Type="http://schemas.openxmlformats.org/officeDocument/2006/relationships/hyperlink" Target="https://grasshopper.net.au/" TargetMode="External"/><Relationship Id="rId12" Type="http://schemas.openxmlformats.org/officeDocument/2006/relationships/image" Target="../media/image74.png"/><Relationship Id="rId2" Type="http://schemas.openxmlformats.org/officeDocument/2006/relationships/image" Target="../media/image66.emf"/><Relationship Id="rId1" Type="http://schemas.openxmlformats.org/officeDocument/2006/relationships/image" Target="../media/image65.emf"/><Relationship Id="rId6" Type="http://schemas.openxmlformats.org/officeDocument/2006/relationships/image" Target="../media/image70.emf"/><Relationship Id="rId11" Type="http://schemas.openxmlformats.org/officeDocument/2006/relationships/image" Target="../media/image73.png"/><Relationship Id="rId5" Type="http://schemas.openxmlformats.org/officeDocument/2006/relationships/image" Target="../media/image69.emf"/><Relationship Id="rId15" Type="http://schemas.openxmlformats.org/officeDocument/2006/relationships/image" Target="../media/image76.png"/><Relationship Id="rId10" Type="http://schemas.openxmlformats.org/officeDocument/2006/relationships/image" Target="../media/image72.png"/><Relationship Id="rId4" Type="http://schemas.openxmlformats.org/officeDocument/2006/relationships/image" Target="../media/image68.emf"/><Relationship Id="rId9" Type="http://schemas.openxmlformats.org/officeDocument/2006/relationships/image" Target="../media/image71.png"/><Relationship Id="rId14" Type="http://schemas.openxmlformats.org/officeDocument/2006/relationships/hyperlink" Target="https://grasshopper.net.au/sectors/resource-recovery-recycling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171872</xdr:colOff>
      <xdr:row>5</xdr:row>
      <xdr:rowOff>135788</xdr:rowOff>
    </xdr:from>
    <xdr:ext cx="252207" cy="203301"/>
    <xdr:pic>
      <xdr:nvPicPr>
        <xdr:cNvPr id="2" name="Picture 1">
          <a:extLst>
            <a:ext uri="{FF2B5EF4-FFF2-40B4-BE49-F238E27FC236}">
              <a16:creationId xmlns:a16="http://schemas.microsoft.com/office/drawing/2014/main" id="{C1657CC0-B8F3-472E-B02C-2F9B30377A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124622" y="1135913"/>
          <a:ext cx="252207" cy="203301"/>
        </a:xfrm>
        <a:prstGeom prst="rect">
          <a:avLst/>
        </a:prstGeom>
      </xdr:spPr>
    </xdr:pic>
    <xdr:clientData/>
  </xdr:oneCellAnchor>
  <xdr:oneCellAnchor>
    <xdr:from>
      <xdr:col>8</xdr:col>
      <xdr:colOff>82578</xdr:colOff>
      <xdr:row>5</xdr:row>
      <xdr:rowOff>64671</xdr:rowOff>
    </xdr:from>
    <xdr:ext cx="323747" cy="313368"/>
    <xdr:pic>
      <xdr:nvPicPr>
        <xdr:cNvPr id="3" name="Picture 2">
          <a:extLst>
            <a:ext uri="{FF2B5EF4-FFF2-40B4-BE49-F238E27FC236}">
              <a16:creationId xmlns:a16="http://schemas.microsoft.com/office/drawing/2014/main" id="{A03CC96B-3B97-4B64-A519-95A87AF1FC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25878" y="1064796"/>
          <a:ext cx="323747" cy="313368"/>
        </a:xfrm>
        <a:prstGeom prst="rect">
          <a:avLst/>
        </a:prstGeom>
      </xdr:spPr>
    </xdr:pic>
    <xdr:clientData/>
  </xdr:oneCellAnchor>
  <xdr:oneCellAnchor>
    <xdr:from>
      <xdr:col>9</xdr:col>
      <xdr:colOff>166591</xdr:colOff>
      <xdr:row>5</xdr:row>
      <xdr:rowOff>128340</xdr:rowOff>
    </xdr:from>
    <xdr:ext cx="238477" cy="222841"/>
    <xdr:pic>
      <xdr:nvPicPr>
        <xdr:cNvPr id="4" name="Picture 3">
          <a:extLst>
            <a:ext uri="{FF2B5EF4-FFF2-40B4-BE49-F238E27FC236}">
              <a16:creationId xmlns:a16="http://schemas.microsoft.com/office/drawing/2014/main" id="{9743714A-9BF8-4E05-A35A-0C9C9F1F03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300441" y="1128465"/>
          <a:ext cx="238477" cy="222841"/>
        </a:xfrm>
        <a:prstGeom prst="rect">
          <a:avLst/>
        </a:prstGeom>
      </xdr:spPr>
    </xdr:pic>
    <xdr:clientData/>
  </xdr:oneCellAnchor>
  <xdr:oneCellAnchor>
    <xdr:from>
      <xdr:col>10</xdr:col>
      <xdr:colOff>192003</xdr:colOff>
      <xdr:row>5</xdr:row>
      <xdr:rowOff>167238</xdr:rowOff>
    </xdr:from>
    <xdr:ext cx="251586" cy="171854"/>
    <xdr:pic>
      <xdr:nvPicPr>
        <xdr:cNvPr id="5" name="Picture 4">
          <a:extLst>
            <a:ext uri="{FF2B5EF4-FFF2-40B4-BE49-F238E27FC236}">
              <a16:creationId xmlns:a16="http://schemas.microsoft.com/office/drawing/2014/main" id="{38CF5360-3A7D-4784-BE1E-71BED81BC3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916403" y="1167363"/>
          <a:ext cx="251586" cy="171854"/>
        </a:xfrm>
        <a:prstGeom prst="rect">
          <a:avLst/>
        </a:prstGeom>
      </xdr:spPr>
    </xdr:pic>
    <xdr:clientData/>
  </xdr:oneCellAnchor>
  <xdr:oneCellAnchor>
    <xdr:from>
      <xdr:col>11</xdr:col>
      <xdr:colOff>273190</xdr:colOff>
      <xdr:row>5</xdr:row>
      <xdr:rowOff>163851</xdr:rowOff>
    </xdr:from>
    <xdr:ext cx="225242" cy="171853"/>
    <xdr:pic>
      <xdr:nvPicPr>
        <xdr:cNvPr id="6" name="Picture 5">
          <a:extLst>
            <a:ext uri="{FF2B5EF4-FFF2-40B4-BE49-F238E27FC236}">
              <a16:creationId xmlns:a16="http://schemas.microsoft.com/office/drawing/2014/main" id="{3075C96A-CD83-4D9C-9C8C-B233A7BB72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588140" y="1163976"/>
          <a:ext cx="225242" cy="171853"/>
        </a:xfrm>
        <a:prstGeom prst="rect">
          <a:avLst/>
        </a:prstGeom>
      </xdr:spPr>
    </xdr:pic>
    <xdr:clientData/>
  </xdr:oneCellAnchor>
  <xdr:oneCellAnchor>
    <xdr:from>
      <xdr:col>12</xdr:col>
      <xdr:colOff>98863</xdr:colOff>
      <xdr:row>5</xdr:row>
      <xdr:rowOff>151051</xdr:rowOff>
    </xdr:from>
    <xdr:ext cx="232633" cy="206087"/>
    <xdr:pic>
      <xdr:nvPicPr>
        <xdr:cNvPr id="7" name="Picture 6">
          <a:extLst>
            <a:ext uri="{FF2B5EF4-FFF2-40B4-BE49-F238E27FC236}">
              <a16:creationId xmlns:a16="http://schemas.microsoft.com/office/drawing/2014/main" id="{FCC60052-F349-4A21-91D8-966557527F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004363" y="1151176"/>
          <a:ext cx="232633" cy="206087"/>
        </a:xfrm>
        <a:prstGeom prst="rect">
          <a:avLst/>
        </a:prstGeom>
      </xdr:spPr>
    </xdr:pic>
    <xdr:clientData/>
  </xdr:oneCellAnchor>
  <xdr:oneCellAnchor>
    <xdr:from>
      <xdr:col>13</xdr:col>
      <xdr:colOff>189878</xdr:colOff>
      <xdr:row>5</xdr:row>
      <xdr:rowOff>151444</xdr:rowOff>
    </xdr:from>
    <xdr:ext cx="169736" cy="179208"/>
    <xdr:pic>
      <xdr:nvPicPr>
        <xdr:cNvPr id="8" name="Picture 7">
          <a:extLst>
            <a:ext uri="{FF2B5EF4-FFF2-40B4-BE49-F238E27FC236}">
              <a16:creationId xmlns:a16="http://schemas.microsoft.com/office/drawing/2014/main" id="{B5A83D34-6127-41E2-AF0E-F93140004A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685928" y="1151569"/>
          <a:ext cx="169736" cy="179208"/>
        </a:xfrm>
        <a:prstGeom prst="rect">
          <a:avLst/>
        </a:prstGeom>
      </xdr:spPr>
    </xdr:pic>
    <xdr:clientData/>
  </xdr:oneCellAnchor>
  <xdr:oneCellAnchor>
    <xdr:from>
      <xdr:col>14</xdr:col>
      <xdr:colOff>175580</xdr:colOff>
      <xdr:row>5</xdr:row>
      <xdr:rowOff>146796</xdr:rowOff>
    </xdr:from>
    <xdr:ext cx="214407" cy="203302"/>
    <xdr:pic>
      <xdr:nvPicPr>
        <xdr:cNvPr id="9" name="Picture 8">
          <a:extLst>
            <a:ext uri="{FF2B5EF4-FFF2-40B4-BE49-F238E27FC236}">
              <a16:creationId xmlns:a16="http://schemas.microsoft.com/office/drawing/2014/main" id="{33FFBC5A-C5F0-4B15-857D-7E5D088CD9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62180" y="1146921"/>
          <a:ext cx="214407" cy="203302"/>
        </a:xfrm>
        <a:prstGeom prst="rect">
          <a:avLst/>
        </a:prstGeom>
      </xdr:spPr>
    </xdr:pic>
    <xdr:clientData/>
  </xdr:oneCellAnchor>
  <xdr:oneCellAnchor>
    <xdr:from>
      <xdr:col>15</xdr:col>
      <xdr:colOff>194207</xdr:colOff>
      <xdr:row>5</xdr:row>
      <xdr:rowOff>117406</xdr:rowOff>
    </xdr:from>
    <xdr:ext cx="245091" cy="250473"/>
    <xdr:pic>
      <xdr:nvPicPr>
        <xdr:cNvPr id="10" name="Picture 9">
          <a:extLst>
            <a:ext uri="{FF2B5EF4-FFF2-40B4-BE49-F238E27FC236}">
              <a16:creationId xmlns:a16="http://schemas.microsoft.com/office/drawing/2014/main" id="{CFEDCCBE-F1AE-4E96-BE1B-863037DD01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7871357" y="1117531"/>
          <a:ext cx="245091" cy="250473"/>
        </a:xfrm>
        <a:prstGeom prst="rect">
          <a:avLst/>
        </a:prstGeom>
      </xdr:spPr>
    </xdr:pic>
    <xdr:clientData/>
  </xdr:oneCellAnchor>
  <xdr:oneCellAnchor>
    <xdr:from>
      <xdr:col>16</xdr:col>
      <xdr:colOff>153894</xdr:colOff>
      <xdr:row>5</xdr:row>
      <xdr:rowOff>115752</xdr:rowOff>
    </xdr:from>
    <xdr:ext cx="257829" cy="279934"/>
    <xdr:pic>
      <xdr:nvPicPr>
        <xdr:cNvPr id="11" name="Picture 10">
          <a:extLst>
            <a:ext uri="{FF2B5EF4-FFF2-40B4-BE49-F238E27FC236}">
              <a16:creationId xmlns:a16="http://schemas.microsoft.com/office/drawing/2014/main" id="{B07BCE16-6E15-46D6-8874-8F646857A4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421594" y="1115877"/>
          <a:ext cx="257829" cy="279934"/>
        </a:xfrm>
        <a:prstGeom prst="rect">
          <a:avLst/>
        </a:prstGeom>
      </xdr:spPr>
    </xdr:pic>
    <xdr:clientData/>
  </xdr:oneCellAnchor>
  <xdr:oneCellAnchor>
    <xdr:from>
      <xdr:col>17</xdr:col>
      <xdr:colOff>134844</xdr:colOff>
      <xdr:row>5</xdr:row>
      <xdr:rowOff>128049</xdr:rowOff>
    </xdr:from>
    <xdr:ext cx="295526" cy="229245"/>
    <xdr:pic>
      <xdr:nvPicPr>
        <xdr:cNvPr id="12" name="Picture 11">
          <a:extLst>
            <a:ext uri="{FF2B5EF4-FFF2-40B4-BE49-F238E27FC236}">
              <a16:creationId xmlns:a16="http://schemas.microsoft.com/office/drawing/2014/main" id="{B2B8CDDE-4CCB-4A75-B188-AB7FDDD2BC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993094" y="1128174"/>
          <a:ext cx="295526" cy="229245"/>
        </a:xfrm>
        <a:prstGeom prst="rect">
          <a:avLst/>
        </a:prstGeom>
      </xdr:spPr>
    </xdr:pic>
    <xdr:clientData/>
  </xdr:oneCellAnchor>
  <xdr:oneCellAnchor>
    <xdr:from>
      <xdr:col>18</xdr:col>
      <xdr:colOff>206811</xdr:colOff>
      <xdr:row>5</xdr:row>
      <xdr:rowOff>178687</xdr:rowOff>
    </xdr:from>
    <xdr:ext cx="159254" cy="143678"/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C8A55F83-F382-4BD0-B43D-DF20160D70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9655611" y="1178812"/>
          <a:ext cx="159254" cy="1436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19</xdr:col>
      <xdr:colOff>126376</xdr:colOff>
      <xdr:row>5</xdr:row>
      <xdr:rowOff>91385</xdr:rowOff>
    </xdr:from>
    <xdr:ext cx="320724" cy="306832"/>
    <xdr:pic>
      <xdr:nvPicPr>
        <xdr:cNvPr id="14" name="Picture 13">
          <a:extLst>
            <a:ext uri="{FF2B5EF4-FFF2-40B4-BE49-F238E27FC236}">
              <a16:creationId xmlns:a16="http://schemas.microsoft.com/office/drawing/2014/main" id="{0B36DDF2-B593-467B-8EA3-D530A9861D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165726" y="1091510"/>
          <a:ext cx="320724" cy="306832"/>
        </a:xfrm>
        <a:prstGeom prst="rect">
          <a:avLst/>
        </a:prstGeom>
      </xdr:spPr>
    </xdr:pic>
    <xdr:clientData/>
  </xdr:oneCellAnchor>
  <xdr:oneCellAnchor>
    <xdr:from>
      <xdr:col>20</xdr:col>
      <xdr:colOff>143311</xdr:colOff>
      <xdr:row>5</xdr:row>
      <xdr:rowOff>113423</xdr:rowOff>
    </xdr:from>
    <xdr:ext cx="257828" cy="238498"/>
    <xdr:pic>
      <xdr:nvPicPr>
        <xdr:cNvPr id="15" name="Picture 14">
          <a:extLst>
            <a:ext uri="{FF2B5EF4-FFF2-40B4-BE49-F238E27FC236}">
              <a16:creationId xmlns:a16="http://schemas.microsoft.com/office/drawing/2014/main" id="{55D47769-DCFC-4D9D-AD7D-6FABD971E4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773211" y="1113548"/>
          <a:ext cx="257828" cy="238498"/>
        </a:xfrm>
        <a:prstGeom prst="rect">
          <a:avLst/>
        </a:prstGeom>
      </xdr:spPr>
    </xdr:pic>
    <xdr:clientData/>
  </xdr:oneCellAnchor>
  <xdr:oneCellAnchor>
    <xdr:from>
      <xdr:col>21</xdr:col>
      <xdr:colOff>255494</xdr:colOff>
      <xdr:row>5</xdr:row>
      <xdr:rowOff>151957</xdr:rowOff>
    </xdr:from>
    <xdr:ext cx="146756" cy="180041"/>
    <xdr:pic>
      <xdr:nvPicPr>
        <xdr:cNvPr id="16" name="Picture 15">
          <a:extLst>
            <a:ext uri="{FF2B5EF4-FFF2-40B4-BE49-F238E27FC236}">
              <a16:creationId xmlns:a16="http://schemas.microsoft.com/office/drawing/2014/main" id="{BB7508A1-F509-4C70-BA94-AADF18B02D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475944" y="1152082"/>
          <a:ext cx="146756" cy="180041"/>
        </a:xfrm>
        <a:prstGeom prst="rect">
          <a:avLst/>
        </a:prstGeom>
      </xdr:spPr>
    </xdr:pic>
    <xdr:clientData/>
  </xdr:oneCellAnchor>
  <xdr:twoCellAnchor>
    <xdr:from>
      <xdr:col>0</xdr:col>
      <xdr:colOff>0</xdr:colOff>
      <xdr:row>4</xdr:row>
      <xdr:rowOff>101600</xdr:rowOff>
    </xdr:from>
    <xdr:to>
      <xdr:col>7</xdr:col>
      <xdr:colOff>16933</xdr:colOff>
      <xdr:row>7</xdr:row>
      <xdr:rowOff>67733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43800D8E-5E3E-4457-8DBD-2AA5802FC5FA}"/>
            </a:ext>
          </a:extLst>
        </xdr:cNvPr>
        <xdr:cNvSpPr txBox="1"/>
      </xdr:nvSpPr>
      <xdr:spPr>
        <a:xfrm>
          <a:off x="0" y="901700"/>
          <a:ext cx="2969683" cy="5662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oneCellAnchor>
    <xdr:from>
      <xdr:col>0</xdr:col>
      <xdr:colOff>33867</xdr:colOff>
      <xdr:row>0</xdr:row>
      <xdr:rowOff>33866</xdr:rowOff>
    </xdr:from>
    <xdr:ext cx="1458650" cy="630974"/>
    <xdr:pic>
      <xdr:nvPicPr>
        <xdr:cNvPr id="18" name="Picture 17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84976563-8194-4DDA-A234-C1ED55493F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58650" cy="630974"/>
        </a:xfrm>
        <a:prstGeom prst="rect">
          <a:avLst/>
        </a:prstGeom>
      </xdr:spPr>
    </xdr:pic>
    <xdr:clientData/>
  </xdr:oneCellAnchor>
  <xdr:oneCellAnchor>
    <xdr:from>
      <xdr:col>14</xdr:col>
      <xdr:colOff>267815</xdr:colOff>
      <xdr:row>0</xdr:row>
      <xdr:rowOff>96570</xdr:rowOff>
    </xdr:from>
    <xdr:ext cx="6177439" cy="544779"/>
    <xdr:pic>
      <xdr:nvPicPr>
        <xdr:cNvPr id="19" name="Picture 18">
          <a:extLst>
            <a:ext uri="{FF2B5EF4-FFF2-40B4-BE49-F238E27FC236}">
              <a16:creationId xmlns:a16="http://schemas.microsoft.com/office/drawing/2014/main" id="{6986CB62-9979-4EB2-B11F-C623FDEAD4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54415" y="96570"/>
          <a:ext cx="6177439" cy="544779"/>
        </a:xfrm>
        <a:prstGeom prst="rect">
          <a:avLst/>
        </a:prstGeom>
      </xdr:spPr>
    </xdr:pic>
    <xdr:clientData/>
  </xdr:oneCellAnchor>
  <xdr:twoCellAnchor>
    <xdr:from>
      <xdr:col>21</xdr:col>
      <xdr:colOff>539750</xdr:colOff>
      <xdr:row>3</xdr:row>
      <xdr:rowOff>38099</xdr:rowOff>
    </xdr:from>
    <xdr:to>
      <xdr:col>22</xdr:col>
      <xdr:colOff>1342969</xdr:colOff>
      <xdr:row>5</xdr:row>
      <xdr:rowOff>57150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9FC1C431-8A0F-4801-A04D-A1DA38F2B9C6}"/>
            </a:ext>
          </a:extLst>
        </xdr:cNvPr>
        <xdr:cNvSpPr txBox="1"/>
      </xdr:nvSpPr>
      <xdr:spPr>
        <a:xfrm>
          <a:off x="11760200" y="638174"/>
          <a:ext cx="1355669" cy="4191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oneCellAnchor>
    <xdr:from>
      <xdr:col>23</xdr:col>
      <xdr:colOff>227330</xdr:colOff>
      <xdr:row>24</xdr:row>
      <xdr:rowOff>564094</xdr:rowOff>
    </xdr:from>
    <xdr:ext cx="573880" cy="641349"/>
    <xdr:pic>
      <xdr:nvPicPr>
        <xdr:cNvPr id="21" name="Picture 20">
          <a:extLst>
            <a:ext uri="{FF2B5EF4-FFF2-40B4-BE49-F238E27FC236}">
              <a16:creationId xmlns:a16="http://schemas.microsoft.com/office/drawing/2014/main" id="{CA36A7E5-5DB2-42EC-9138-DC21A255A2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3255" y="5907619"/>
          <a:ext cx="573880" cy="641349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280517</xdr:colOff>
      <xdr:row>7</xdr:row>
      <xdr:rowOff>33230</xdr:rowOff>
    </xdr:from>
    <xdr:to>
      <xdr:col>14</xdr:col>
      <xdr:colOff>245754</xdr:colOff>
      <xdr:row>23</xdr:row>
      <xdr:rowOff>193027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5ECE158-3369-4F69-A006-B1DE807E63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57742" y="1433405"/>
          <a:ext cx="3546637" cy="3674522"/>
        </a:xfrm>
        <a:prstGeom prst="rect">
          <a:avLst/>
        </a:prstGeom>
      </xdr:spPr>
    </xdr:pic>
    <xdr:clientData/>
  </xdr:twoCellAnchor>
  <xdr:twoCellAnchor>
    <xdr:from>
      <xdr:col>10</xdr:col>
      <xdr:colOff>720779</xdr:colOff>
      <xdr:row>5</xdr:row>
      <xdr:rowOff>129202</xdr:rowOff>
    </xdr:from>
    <xdr:to>
      <xdr:col>14</xdr:col>
      <xdr:colOff>681565</xdr:colOff>
      <xdr:row>24</xdr:row>
      <xdr:rowOff>115527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2BD72F54-809B-4F86-9C3C-0008A5D0904E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7</xdr:col>
      <xdr:colOff>244555</xdr:colOff>
      <xdr:row>0</xdr:row>
      <xdr:rowOff>14144</xdr:rowOff>
    </xdr:from>
    <xdr:to>
      <xdr:col>14</xdr:col>
      <xdr:colOff>876202</xdr:colOff>
      <xdr:row>3</xdr:row>
      <xdr:rowOff>76295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6B4CA9E6-AD98-4F72-A39C-3D8F781C36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73930" y="14144"/>
          <a:ext cx="6060897" cy="66222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16933</xdr:rowOff>
    </xdr:from>
    <xdr:to>
      <xdr:col>1</xdr:col>
      <xdr:colOff>1111625</xdr:colOff>
      <xdr:row>3</xdr:row>
      <xdr:rowOff>57357</xdr:rowOff>
    </xdr:to>
    <xdr:pic>
      <xdr:nvPicPr>
        <xdr:cNvPr id="5" name="Picture 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9CF5126C-35DC-4B4D-9B04-391C135869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35475" cy="640499"/>
        </a:xfrm>
        <a:prstGeom prst="rect">
          <a:avLst/>
        </a:prstGeom>
      </xdr:spPr>
    </xdr:pic>
    <xdr:clientData/>
  </xdr:twoCellAnchor>
  <xdr:twoCellAnchor editAs="oneCell">
    <xdr:from>
      <xdr:col>0</xdr:col>
      <xdr:colOff>118540</xdr:colOff>
      <xdr:row>40</xdr:row>
      <xdr:rowOff>50761</xdr:rowOff>
    </xdr:from>
    <xdr:to>
      <xdr:col>0</xdr:col>
      <xdr:colOff>283861</xdr:colOff>
      <xdr:row>41</xdr:row>
      <xdr:rowOff>608</xdr:rowOff>
    </xdr:to>
    <xdr:pic>
      <xdr:nvPicPr>
        <xdr:cNvPr id="6" name="Picture 5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4E3BE808-520C-4481-B8C1-E86F5D085C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966161"/>
          <a:ext cx="165321" cy="1403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9EB536E1-AEC4-464C-AE1D-1520303A0628}"/>
            </a:ext>
          </a:extLst>
        </xdr:cNvPr>
        <xdr:cNvSpPr txBox="1"/>
      </xdr:nvSpPr>
      <xdr:spPr>
        <a:xfrm rot="16200000">
          <a:off x="-678921" y="3145893"/>
          <a:ext cx="1867958" cy="2730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791884</xdr:colOff>
      <xdr:row>5</xdr:row>
      <xdr:rowOff>75201</xdr:rowOff>
    </xdr:from>
    <xdr:to>
      <xdr:col>5</xdr:col>
      <xdr:colOff>532618</xdr:colOff>
      <xdr:row>14</xdr:row>
      <xdr:rowOff>142934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972EEBF0-BFA6-4A89-872F-54E0DCA405F7}"/>
            </a:ext>
          </a:extLst>
        </xdr:cNvPr>
        <xdr:cNvSpPr txBox="1"/>
      </xdr:nvSpPr>
      <xdr:spPr>
        <a:xfrm rot="16200000">
          <a:off x="3762109" y="1848426"/>
          <a:ext cx="2182283" cy="6360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717177</xdr:colOff>
      <xdr:row>16</xdr:row>
      <xdr:rowOff>193736</xdr:rowOff>
    </xdr:from>
    <xdr:to>
      <xdr:col>5</xdr:col>
      <xdr:colOff>600354</xdr:colOff>
      <xdr:row>25</xdr:row>
      <xdr:rowOff>24402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373C49EB-E142-4860-9AD2-F8B66F21A796}"/>
            </a:ext>
          </a:extLst>
        </xdr:cNvPr>
        <xdr:cNvSpPr txBox="1"/>
      </xdr:nvSpPr>
      <xdr:spPr>
        <a:xfrm rot="16200000">
          <a:off x="4034320" y="4134643"/>
          <a:ext cx="1630891" cy="7785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1276022</xdr:colOff>
      <xdr:row>8</xdr:row>
      <xdr:rowOff>101599</xdr:rowOff>
    </xdr:from>
    <xdr:to>
      <xdr:col>10</xdr:col>
      <xdr:colOff>342900</xdr:colOff>
      <xdr:row>21</xdr:row>
      <xdr:rowOff>194730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1CEC9009-8BEF-4D17-B9D1-7BA9E12D5866}"/>
            </a:ext>
          </a:extLst>
        </xdr:cNvPr>
        <xdr:cNvSpPr txBox="1"/>
      </xdr:nvSpPr>
      <xdr:spPr>
        <a:xfrm rot="16200000">
          <a:off x="7101783" y="3191238"/>
          <a:ext cx="2693456" cy="3432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</a:t>
          </a: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Waste to Energy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107950</xdr:colOff>
      <xdr:row>30</xdr:row>
      <xdr:rowOff>201751</xdr:rowOff>
    </xdr:from>
    <xdr:to>
      <xdr:col>1</xdr:col>
      <xdr:colOff>3691</xdr:colOff>
      <xdr:row>32</xdr:row>
      <xdr:rowOff>12703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FDF34093-12E9-4E08-BD40-E34E460ADA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7135951"/>
          <a:ext cx="219591" cy="211002"/>
        </a:xfrm>
        <a:prstGeom prst="rect">
          <a:avLst/>
        </a:prstGeom>
      </xdr:spPr>
    </xdr:pic>
    <xdr:clientData/>
  </xdr:twoCellAnchor>
  <xdr:twoCellAnchor editAs="oneCell">
    <xdr:from>
      <xdr:col>0</xdr:col>
      <xdr:colOff>81069</xdr:colOff>
      <xdr:row>29</xdr:row>
      <xdr:rowOff>165100</xdr:rowOff>
    </xdr:from>
    <xdr:to>
      <xdr:col>1</xdr:col>
      <xdr:colOff>13074</xdr:colOff>
      <xdr:row>31</xdr:row>
      <xdr:rowOff>15838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F2AB0F36-F9B7-44B9-8C0E-1A0131F21A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899275"/>
          <a:ext cx="255855" cy="250788"/>
        </a:xfrm>
        <a:prstGeom prst="rect">
          <a:avLst/>
        </a:prstGeom>
      </xdr:spPr>
    </xdr:pic>
    <xdr:clientData/>
  </xdr:twoCellAnchor>
  <xdr:twoCellAnchor editAs="oneCell">
    <xdr:from>
      <xdr:col>0</xdr:col>
      <xdr:colOff>98984</xdr:colOff>
      <xdr:row>28</xdr:row>
      <xdr:rowOff>946815</xdr:rowOff>
    </xdr:from>
    <xdr:to>
      <xdr:col>1</xdr:col>
      <xdr:colOff>6723</xdr:colOff>
      <xdr:row>30</xdr:row>
      <xdr:rowOff>3495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68584340-06CD-4030-B68E-1050A2A5F1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728490"/>
          <a:ext cx="231589" cy="209205"/>
        </a:xfrm>
        <a:prstGeom prst="rect">
          <a:avLst/>
        </a:prstGeom>
      </xdr:spPr>
    </xdr:pic>
    <xdr:clientData/>
  </xdr:twoCellAnchor>
  <xdr:twoCellAnchor editAs="oneCell">
    <xdr:from>
      <xdr:col>0</xdr:col>
      <xdr:colOff>87942</xdr:colOff>
      <xdr:row>34</xdr:row>
      <xdr:rowOff>0</xdr:rowOff>
    </xdr:from>
    <xdr:to>
      <xdr:col>0</xdr:col>
      <xdr:colOff>318558</xdr:colOff>
      <xdr:row>35</xdr:row>
      <xdr:rowOff>2833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D669D744-F245-4DFF-A3A9-A8B66034CC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734300"/>
          <a:ext cx="230616" cy="202858"/>
        </a:xfrm>
        <a:prstGeom prst="rect">
          <a:avLst/>
        </a:prstGeom>
      </xdr:spPr>
    </xdr:pic>
    <xdr:clientData/>
  </xdr:twoCellAnchor>
  <xdr:twoCellAnchor editAs="oneCell">
    <xdr:from>
      <xdr:col>0</xdr:col>
      <xdr:colOff>119505</xdr:colOff>
      <xdr:row>36</xdr:row>
      <xdr:rowOff>25400</xdr:rowOff>
    </xdr:from>
    <xdr:to>
      <xdr:col>0</xdr:col>
      <xdr:colOff>309693</xdr:colOff>
      <xdr:row>37</xdr:row>
      <xdr:rowOff>6349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43D069C1-3DAE-420E-8A40-19E0460574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8159750"/>
          <a:ext cx="190188" cy="180974"/>
        </a:xfrm>
        <a:prstGeom prst="rect">
          <a:avLst/>
        </a:prstGeom>
      </xdr:spPr>
    </xdr:pic>
    <xdr:clientData/>
  </xdr:twoCellAnchor>
  <xdr:twoCellAnchor editAs="oneCell">
    <xdr:from>
      <xdr:col>0</xdr:col>
      <xdr:colOff>84066</xdr:colOff>
      <xdr:row>37</xdr:row>
      <xdr:rowOff>6350</xdr:rowOff>
    </xdr:from>
    <xdr:to>
      <xdr:col>0</xdr:col>
      <xdr:colOff>312953</xdr:colOff>
      <xdr:row>38</xdr:row>
      <xdr:rowOff>38100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E18CDD2A-BE99-4E63-AC8B-817991383C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8340725"/>
          <a:ext cx="228887" cy="231775"/>
        </a:xfrm>
        <a:prstGeom prst="rect">
          <a:avLst/>
        </a:prstGeom>
      </xdr:spPr>
    </xdr:pic>
    <xdr:clientData/>
  </xdr:twoCellAnchor>
  <xdr:twoCellAnchor editAs="oneCell">
    <xdr:from>
      <xdr:col>0</xdr:col>
      <xdr:colOff>48750</xdr:colOff>
      <xdr:row>38</xdr:row>
      <xdr:rowOff>177800</xdr:rowOff>
    </xdr:from>
    <xdr:to>
      <xdr:col>1</xdr:col>
      <xdr:colOff>32123</xdr:colOff>
      <xdr:row>40</xdr:row>
      <xdr:rowOff>19051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E153B1E8-6CD6-42C8-B68C-C4CBCC2595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712200"/>
          <a:ext cx="307223" cy="222251"/>
        </a:xfrm>
        <a:prstGeom prst="rect">
          <a:avLst/>
        </a:prstGeom>
      </xdr:spPr>
    </xdr:pic>
    <xdr:clientData/>
  </xdr:twoCellAnchor>
  <xdr:twoCellAnchor editAs="oneCell">
    <xdr:from>
      <xdr:col>0</xdr:col>
      <xdr:colOff>40340</xdr:colOff>
      <xdr:row>40</xdr:row>
      <xdr:rowOff>184150</xdr:rowOff>
    </xdr:from>
    <xdr:to>
      <xdr:col>1</xdr:col>
      <xdr:colOff>6723</xdr:colOff>
      <xdr:row>42</xdr:row>
      <xdr:rowOff>63499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CFA2A5A6-582D-41F4-8F24-DBFA92E301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9099550"/>
          <a:ext cx="290233" cy="260349"/>
        </a:xfrm>
        <a:prstGeom prst="rect">
          <a:avLst/>
        </a:prstGeom>
      </xdr:spPr>
    </xdr:pic>
    <xdr:clientData/>
  </xdr:twoCellAnchor>
  <xdr:twoCellAnchor editAs="oneCell">
    <xdr:from>
      <xdr:col>0</xdr:col>
      <xdr:colOff>83740</xdr:colOff>
      <xdr:row>41</xdr:row>
      <xdr:rowOff>171450</xdr:rowOff>
    </xdr:from>
    <xdr:to>
      <xdr:col>1</xdr:col>
      <xdr:colOff>19423</xdr:colOff>
      <xdr:row>43</xdr:row>
      <xdr:rowOff>19050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E9C8EA5B-71E1-46A3-A61F-D28BD8258D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9277350"/>
          <a:ext cx="259533" cy="238125"/>
        </a:xfrm>
        <a:prstGeom prst="rect">
          <a:avLst/>
        </a:prstGeom>
      </xdr:spPr>
    </xdr:pic>
    <xdr:clientData/>
  </xdr:twoCellAnchor>
  <xdr:twoCellAnchor editAs="oneCell">
    <xdr:from>
      <xdr:col>0</xdr:col>
      <xdr:colOff>146050</xdr:colOff>
      <xdr:row>43</xdr:row>
      <xdr:rowOff>19421</xdr:rowOff>
    </xdr:from>
    <xdr:to>
      <xdr:col>0</xdr:col>
      <xdr:colOff>285750</xdr:colOff>
      <xdr:row>43</xdr:row>
      <xdr:rowOff>194176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E2D1CF00-0CE1-4BCF-8204-24FF509A77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515846"/>
          <a:ext cx="139700" cy="174755"/>
        </a:xfrm>
        <a:prstGeom prst="rect">
          <a:avLst/>
        </a:prstGeom>
      </xdr:spPr>
    </xdr:pic>
    <xdr:clientData/>
  </xdr:twoCellAnchor>
  <xdr:twoCellAnchor editAs="oneCell">
    <xdr:from>
      <xdr:col>0</xdr:col>
      <xdr:colOff>77433</xdr:colOff>
      <xdr:row>32</xdr:row>
      <xdr:rowOff>12699</xdr:rowOff>
    </xdr:from>
    <xdr:to>
      <xdr:col>1</xdr:col>
      <xdr:colOff>19424</xdr:colOff>
      <xdr:row>33</xdr:row>
      <xdr:rowOff>6530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700A6903-0DF3-4D5F-8CFC-BBEEEB008A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7346949"/>
          <a:ext cx="265841" cy="193856"/>
        </a:xfrm>
        <a:prstGeom prst="rect">
          <a:avLst/>
        </a:prstGeom>
      </xdr:spPr>
    </xdr:pic>
    <xdr:clientData/>
  </xdr:twoCellAnchor>
  <xdr:twoCellAnchor editAs="oneCell">
    <xdr:from>
      <xdr:col>0</xdr:col>
      <xdr:colOff>94209</xdr:colOff>
      <xdr:row>33</xdr:row>
      <xdr:rowOff>0</xdr:rowOff>
    </xdr:from>
    <xdr:to>
      <xdr:col>1</xdr:col>
      <xdr:colOff>2611</xdr:colOff>
      <xdr:row>33</xdr:row>
      <xdr:rowOff>179943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71FB9D00-7F6E-49E1-8A27-A9FBD952DF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534275"/>
          <a:ext cx="232252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128200</xdr:colOff>
      <xdr:row>35</xdr:row>
      <xdr:rowOff>38100</xdr:rowOff>
    </xdr:from>
    <xdr:to>
      <xdr:col>0</xdr:col>
      <xdr:colOff>274559</xdr:colOff>
      <xdr:row>35</xdr:row>
      <xdr:rowOff>190499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D7763E4C-FF8D-4880-B7F9-BE5ED45EDF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972425"/>
          <a:ext cx="146359" cy="152399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37</xdr:row>
      <xdr:rowOff>196850</xdr:rowOff>
    </xdr:from>
    <xdr:to>
      <xdr:col>1</xdr:col>
      <xdr:colOff>374</xdr:colOff>
      <xdr:row>39</xdr:row>
      <xdr:rowOff>44450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95BCB0AD-4153-4110-A3FC-01A32DA660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531225"/>
          <a:ext cx="241674" cy="238125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114301</xdr:colOff>
      <xdr:row>28</xdr:row>
      <xdr:rowOff>904240</xdr:rowOff>
    </xdr:from>
    <xdr:to>
      <xdr:col>8</xdr:col>
      <xdr:colOff>288473</xdr:colOff>
      <xdr:row>29</xdr:row>
      <xdr:rowOff>160129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C2DFB1A8-C80A-489C-9653-DE76A4537F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8951" y="6685915"/>
          <a:ext cx="174172" cy="208389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114300</xdr:colOff>
      <xdr:row>30</xdr:row>
      <xdr:rowOff>6350</xdr:rowOff>
    </xdr:from>
    <xdr:to>
      <xdr:col>8</xdr:col>
      <xdr:colOff>304488</xdr:colOff>
      <xdr:row>30</xdr:row>
      <xdr:rowOff>190500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10A94088-5638-4841-8667-9776B6DBCF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838950" y="6940550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0</xdr:rowOff>
    </xdr:from>
    <xdr:to>
      <xdr:col>8</xdr:col>
      <xdr:colOff>310411</xdr:colOff>
      <xdr:row>32</xdr:row>
      <xdr:rowOff>6350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D088DFB2-4539-440E-9AA3-09FD0D82EE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7134225"/>
          <a:ext cx="227861" cy="206375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196850</xdr:rowOff>
    </xdr:from>
    <xdr:to>
      <xdr:col>8</xdr:col>
      <xdr:colOff>311437</xdr:colOff>
      <xdr:row>33</xdr:row>
      <xdr:rowOff>25400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06110890-3673-4223-A6AC-8E4ECACECF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7331075"/>
          <a:ext cx="228887" cy="228600"/>
        </a:xfrm>
        <a:prstGeom prst="rect">
          <a:avLst/>
        </a:prstGeom>
      </xdr:spPr>
    </xdr:pic>
    <xdr:clientData/>
  </xdr:twoCellAnchor>
  <xdr:twoCellAnchor editAs="oneCell">
    <xdr:from>
      <xdr:col>8</xdr:col>
      <xdr:colOff>106062</xdr:colOff>
      <xdr:row>32</xdr:row>
      <xdr:rowOff>190500</xdr:rowOff>
    </xdr:from>
    <xdr:to>
      <xdr:col>8</xdr:col>
      <xdr:colOff>349250</xdr:colOff>
      <xdr:row>34</xdr:row>
      <xdr:rowOff>31750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F079E5B9-535F-4CBA-97C4-799EC5793D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0712" y="7524750"/>
          <a:ext cx="243188" cy="24130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34</xdr:row>
      <xdr:rowOff>6350</xdr:rowOff>
    </xdr:from>
    <xdr:to>
      <xdr:col>8</xdr:col>
      <xdr:colOff>326465</xdr:colOff>
      <xdr:row>35</xdr:row>
      <xdr:rowOff>604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953DF31D-3793-4D70-AB18-A1DBB1A059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7740650"/>
          <a:ext cx="243915" cy="194279"/>
        </a:xfrm>
        <a:prstGeom prst="rect">
          <a:avLst/>
        </a:prstGeom>
      </xdr:spPr>
    </xdr:pic>
    <xdr:clientData/>
  </xdr:twoCellAnchor>
  <xdr:twoCellAnchor editAs="oneCell">
    <xdr:from>
      <xdr:col>13</xdr:col>
      <xdr:colOff>626220</xdr:colOff>
      <xdr:row>41</xdr:row>
      <xdr:rowOff>202532</xdr:rowOff>
    </xdr:from>
    <xdr:to>
      <xdr:col>14</xdr:col>
      <xdr:colOff>257645</xdr:colOff>
      <xdr:row>45</xdr:row>
      <xdr:rowOff>58153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29129C28-F13E-41CE-9455-8B58F0FA20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89495" y="9298907"/>
          <a:ext cx="526775" cy="655721"/>
        </a:xfrm>
        <a:prstGeom prst="rect">
          <a:avLst/>
        </a:prstGeom>
      </xdr:spPr>
    </xdr:pic>
    <xdr:clientData/>
  </xdr:twoCellAnchor>
  <xdr:twoCellAnchor>
    <xdr:from>
      <xdr:col>13</xdr:col>
      <xdr:colOff>254000</xdr:colOff>
      <xdr:row>5</xdr:row>
      <xdr:rowOff>2</xdr:rowOff>
    </xdr:from>
    <xdr:to>
      <xdr:col>14</xdr:col>
      <xdr:colOff>751976</xdr:colOff>
      <xdr:row>7</xdr:row>
      <xdr:rowOff>33422</xdr:rowOff>
    </xdr:to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EA1878E1-ED0E-4C1A-8069-CA9AA4209748}"/>
            </a:ext>
          </a:extLst>
        </xdr:cNvPr>
        <xdr:cNvSpPr txBox="1"/>
      </xdr:nvSpPr>
      <xdr:spPr>
        <a:xfrm>
          <a:off x="11217275" y="1000127"/>
          <a:ext cx="1393326" cy="4334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twoCellAnchor>
    <xdr:from>
      <xdr:col>1</xdr:col>
      <xdr:colOff>31750</xdr:colOff>
      <xdr:row>5</xdr:row>
      <xdr:rowOff>139700</xdr:rowOff>
    </xdr:from>
    <xdr:to>
      <xdr:col>4</xdr:col>
      <xdr:colOff>762827</xdr:colOff>
      <xdr:row>25</xdr:row>
      <xdr:rowOff>184686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1E42653C-1EC4-4399-A766-796827FFFFDB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6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5600" y="1139825"/>
              <a:ext cx="4150552" cy="4359811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704850</xdr:colOff>
      <xdr:row>6</xdr:row>
      <xdr:rowOff>31750</xdr:rowOff>
    </xdr:from>
    <xdr:to>
      <xdr:col>9</xdr:col>
      <xdr:colOff>514350</xdr:colOff>
      <xdr:row>15</xdr:row>
      <xdr:rowOff>38100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BA98C7BC-93C0-4096-88F7-1F747A8FC6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4</xdr:col>
      <xdr:colOff>0</xdr:colOff>
      <xdr:row>4</xdr:row>
      <xdr:rowOff>0</xdr:rowOff>
    </xdr:from>
    <xdr:to>
      <xdr:col>6</xdr:col>
      <xdr:colOff>735062</xdr:colOff>
      <xdr:row>14</xdr:row>
      <xdr:rowOff>146052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297241F6-AE20-4D34-A250-88C30E6098E5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5</xdr:col>
      <xdr:colOff>723900</xdr:colOff>
      <xdr:row>15</xdr:row>
      <xdr:rowOff>193675</xdr:rowOff>
    </xdr:from>
    <xdr:to>
      <xdr:col>9</xdr:col>
      <xdr:colOff>444500</xdr:colOff>
      <xdr:row>25</xdr:row>
      <xdr:rowOff>76991</xdr:rowOff>
    </xdr:to>
    <xdr:graphicFrame macro="">
      <xdr:nvGraphicFramePr>
        <xdr:cNvPr id="36" name="Chart 35">
          <a:extLst>
            <a:ext uri="{FF2B5EF4-FFF2-40B4-BE49-F238E27FC236}">
              <a16:creationId xmlns:a16="http://schemas.microsoft.com/office/drawing/2014/main" id="{4DB850A3-039F-4883-9ADF-3F5BDD96CD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 editAs="oneCell">
    <xdr:from>
      <xdr:col>8</xdr:col>
      <xdr:colOff>100745</xdr:colOff>
      <xdr:row>35</xdr:row>
      <xdr:rowOff>27477</xdr:rowOff>
    </xdr:from>
    <xdr:to>
      <xdr:col>8</xdr:col>
      <xdr:colOff>313225</xdr:colOff>
      <xdr:row>36</xdr:row>
      <xdr:rowOff>38467</xdr:rowOff>
    </xdr:to>
    <xdr:pic>
      <xdr:nvPicPr>
        <xdr:cNvPr id="37" name="Graphic 36" descr="Coffee Beans outline">
          <a:extLst>
            <a:ext uri="{FF2B5EF4-FFF2-40B4-BE49-F238E27FC236}">
              <a16:creationId xmlns:a16="http://schemas.microsoft.com/office/drawing/2014/main" id="{8D78FFC3-1509-4F2B-9617-D4BF2EA2BD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1"/>
            </a:ext>
          </a:extLst>
        </a:blip>
        <a:stretch>
          <a:fillRect/>
        </a:stretch>
      </xdr:blipFill>
      <xdr:spPr>
        <a:xfrm>
          <a:off x="6825395" y="7961802"/>
          <a:ext cx="212480" cy="211015"/>
        </a:xfrm>
        <a:prstGeom prst="rect">
          <a:avLst/>
        </a:prstGeom>
      </xdr:spPr>
    </xdr:pic>
    <xdr:clientData/>
  </xdr:twoCellAnchor>
  <xdr:twoCellAnchor editAs="oneCell">
    <xdr:from>
      <xdr:col>8</xdr:col>
      <xdr:colOff>137381</xdr:colOff>
      <xdr:row>36</xdr:row>
      <xdr:rowOff>54953</xdr:rowOff>
    </xdr:from>
    <xdr:to>
      <xdr:col>8</xdr:col>
      <xdr:colOff>311395</xdr:colOff>
      <xdr:row>37</xdr:row>
      <xdr:rowOff>27477</xdr:rowOff>
    </xdr:to>
    <xdr:pic>
      <xdr:nvPicPr>
        <xdr:cNvPr id="38" name="Graphic 37" descr="Bottle outline">
          <a:extLst>
            <a:ext uri="{FF2B5EF4-FFF2-40B4-BE49-F238E27FC236}">
              <a16:creationId xmlns:a16="http://schemas.microsoft.com/office/drawing/2014/main" id="{7E88AF75-88E5-4917-A61F-727816D3B1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3"/>
            </a:ext>
          </a:extLst>
        </a:blip>
        <a:stretch>
          <a:fillRect/>
        </a:stretch>
      </xdr:blipFill>
      <xdr:spPr>
        <a:xfrm>
          <a:off x="6862031" y="8189303"/>
          <a:ext cx="174014" cy="17254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136396</xdr:rowOff>
    </xdr:from>
    <xdr:to>
      <xdr:col>5</xdr:col>
      <xdr:colOff>16933</xdr:colOff>
      <xdr:row>5</xdr:row>
      <xdr:rowOff>199898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E329078F-1301-491B-865A-2F5DB02BDC29}"/>
            </a:ext>
          </a:extLst>
        </xdr:cNvPr>
        <xdr:cNvSpPr txBox="1"/>
      </xdr:nvSpPr>
      <xdr:spPr>
        <a:xfrm>
          <a:off x="0" y="936496"/>
          <a:ext cx="4026958" cy="2635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33867</xdr:colOff>
      <xdr:row>0</xdr:row>
      <xdr:rowOff>33866</xdr:rowOff>
    </xdr:from>
    <xdr:to>
      <xdr:col>2</xdr:col>
      <xdr:colOff>790224</xdr:colOff>
      <xdr:row>3</xdr:row>
      <xdr:rowOff>74290</xdr:rowOff>
    </xdr:to>
    <xdr:pic>
      <xdr:nvPicPr>
        <xdr:cNvPr id="3" name="Picture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779F1F8-0517-4C0D-80F1-7919DB19C5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13582" cy="640499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8</xdr:row>
      <xdr:rowOff>169939</xdr:rowOff>
    </xdr:from>
    <xdr:to>
      <xdr:col>1</xdr:col>
      <xdr:colOff>5714</xdr:colOff>
      <xdr:row>10</xdr:row>
      <xdr:rowOff>20677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CA38519F-21D2-43C4-AB45-0838A0FE38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484514"/>
          <a:ext cx="262889" cy="250788"/>
        </a:xfrm>
        <a:prstGeom prst="rect">
          <a:avLst/>
        </a:prstGeom>
      </xdr:spPr>
    </xdr:pic>
    <xdr:clientData/>
  </xdr:twoCellAnchor>
  <xdr:twoCellAnchor editAs="oneCell">
    <xdr:from>
      <xdr:col>0</xdr:col>
      <xdr:colOff>56015</xdr:colOff>
      <xdr:row>8</xdr:row>
      <xdr:rowOff>0</xdr:rowOff>
    </xdr:from>
    <xdr:to>
      <xdr:col>1</xdr:col>
      <xdr:colOff>8888</xdr:colOff>
      <xdr:row>9</xdr:row>
      <xdr:rowOff>2530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959EFA14-E769-49D2-8704-ADA2BB12E9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015" y="2314575"/>
          <a:ext cx="248148" cy="202555"/>
        </a:xfrm>
        <a:prstGeom prst="rect">
          <a:avLst/>
        </a:prstGeom>
      </xdr:spPr>
    </xdr:pic>
    <xdr:clientData/>
  </xdr:twoCellAnchor>
  <xdr:twoCellAnchor editAs="oneCell">
    <xdr:from>
      <xdr:col>0</xdr:col>
      <xdr:colOff>10509</xdr:colOff>
      <xdr:row>13</xdr:row>
      <xdr:rowOff>1</xdr:rowOff>
    </xdr:from>
    <xdr:to>
      <xdr:col>0</xdr:col>
      <xdr:colOff>241125</xdr:colOff>
      <xdr:row>14</xdr:row>
      <xdr:rowOff>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FCC0D7D2-3E97-4EF6-BF3C-F2D6B909A2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09" y="3314701"/>
          <a:ext cx="230616" cy="2000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12700</xdr:rowOff>
    </xdr:from>
    <xdr:to>
      <xdr:col>0</xdr:col>
      <xdr:colOff>278167</xdr:colOff>
      <xdr:row>12</xdr:row>
      <xdr:rowOff>6531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ADA4411-F614-4E05-ADD9-2E8D02DC37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927350"/>
          <a:ext cx="278167" cy="193856"/>
        </a:xfrm>
        <a:prstGeom prst="rect">
          <a:avLst/>
        </a:prstGeom>
      </xdr:spPr>
    </xdr:pic>
    <xdr:clientData/>
  </xdr:twoCellAnchor>
  <xdr:twoCellAnchor editAs="oneCell">
    <xdr:from>
      <xdr:col>0</xdr:col>
      <xdr:colOff>16776</xdr:colOff>
      <xdr:row>12</xdr:row>
      <xdr:rowOff>1</xdr:rowOff>
    </xdr:from>
    <xdr:to>
      <xdr:col>0</xdr:col>
      <xdr:colOff>252767</xdr:colOff>
      <xdr:row>12</xdr:row>
      <xdr:rowOff>179944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FA2EC486-B5FD-4BB4-9C3B-360A6AB48D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6" y="3114676"/>
          <a:ext cx="235991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36955</xdr:colOff>
      <xdr:row>15</xdr:row>
      <xdr:rowOff>50800</xdr:rowOff>
    </xdr:from>
    <xdr:to>
      <xdr:col>0</xdr:col>
      <xdr:colOff>227143</xdr:colOff>
      <xdr:row>16</xdr:row>
      <xdr:rowOff>31750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3275AED5-B04E-4A76-87B5-2840F99F06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955" y="3765550"/>
          <a:ext cx="190188" cy="180975"/>
        </a:xfrm>
        <a:prstGeom prst="rect">
          <a:avLst/>
        </a:prstGeom>
      </xdr:spPr>
    </xdr:pic>
    <xdr:clientData/>
  </xdr:twoCellAnchor>
  <xdr:twoCellAnchor editAs="oneCell">
    <xdr:from>
      <xdr:col>0</xdr:col>
      <xdr:colOff>1516</xdr:colOff>
      <xdr:row>16</xdr:row>
      <xdr:rowOff>31750</xdr:rowOff>
    </xdr:from>
    <xdr:to>
      <xdr:col>0</xdr:col>
      <xdr:colOff>230403</xdr:colOff>
      <xdr:row>17</xdr:row>
      <xdr:rowOff>63500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971FE2A1-0A6A-4D47-B97A-B7104675BA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6" y="3946525"/>
          <a:ext cx="228887" cy="231775"/>
        </a:xfrm>
        <a:prstGeom prst="rect">
          <a:avLst/>
        </a:prstGeom>
      </xdr:spPr>
    </xdr:pic>
    <xdr:clientData/>
  </xdr:twoCellAnchor>
  <xdr:twoCellAnchor editAs="oneCell">
    <xdr:from>
      <xdr:col>0</xdr:col>
      <xdr:colOff>45650</xdr:colOff>
      <xdr:row>14</xdr:row>
      <xdr:rowOff>63500</xdr:rowOff>
    </xdr:from>
    <xdr:to>
      <xdr:col>0</xdr:col>
      <xdr:colOff>192009</xdr:colOff>
      <xdr:row>15</xdr:row>
      <xdr:rowOff>12699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C8ED25EF-3C6D-483D-BFDC-B4CE474B58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650" y="3578225"/>
          <a:ext cx="146359" cy="1492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19050</xdr:rowOff>
    </xdr:from>
    <xdr:to>
      <xdr:col>0</xdr:col>
      <xdr:colOff>254000</xdr:colOff>
      <xdr:row>18</xdr:row>
      <xdr:rowOff>69850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62658E61-1D2B-4C4A-BB86-A889AA3218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133850"/>
          <a:ext cx="254000" cy="250825"/>
        </a:xfrm>
        <a:prstGeom prst="rect">
          <a:avLst/>
        </a:prstGeom>
      </xdr:spPr>
    </xdr:pic>
    <xdr:clientData/>
  </xdr:twoCellAnchor>
  <xdr:twoCellAnchor editAs="oneCell">
    <xdr:from>
      <xdr:col>0</xdr:col>
      <xdr:colOff>65500</xdr:colOff>
      <xdr:row>19</xdr:row>
      <xdr:rowOff>63461</xdr:rowOff>
    </xdr:from>
    <xdr:to>
      <xdr:col>0</xdr:col>
      <xdr:colOff>230821</xdr:colOff>
      <xdr:row>20</xdr:row>
      <xdr:rowOff>13309</xdr:rowOff>
    </xdr:to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129511E4-F182-48CE-B66E-3EA498D535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500" y="4578311"/>
          <a:ext cx="165321" cy="1498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8410</xdr:colOff>
      <xdr:row>17</xdr:row>
      <xdr:rowOff>190500</xdr:rowOff>
    </xdr:from>
    <xdr:to>
      <xdr:col>1</xdr:col>
      <xdr:colOff>17515</xdr:colOff>
      <xdr:row>19</xdr:row>
      <xdr:rowOff>31750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CE9C937A-3F2B-4EFD-BD87-4705057491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10" y="4305300"/>
          <a:ext cx="304380" cy="2413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196850</xdr:rowOff>
    </xdr:from>
    <xdr:to>
      <xdr:col>1</xdr:col>
      <xdr:colOff>1992</xdr:colOff>
      <xdr:row>21</xdr:row>
      <xdr:rowOff>76200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B6F7EEA4-768D-4E5D-A1AC-51251E7E69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711700"/>
          <a:ext cx="297267" cy="279400"/>
        </a:xfrm>
        <a:prstGeom prst="rect">
          <a:avLst/>
        </a:prstGeom>
      </xdr:spPr>
    </xdr:pic>
    <xdr:clientData/>
  </xdr:twoCellAnchor>
  <xdr:twoCellAnchor editAs="oneCell">
    <xdr:from>
      <xdr:col>0</xdr:col>
      <xdr:colOff>43400</xdr:colOff>
      <xdr:row>20</xdr:row>
      <xdr:rowOff>184150</xdr:rowOff>
    </xdr:from>
    <xdr:to>
      <xdr:col>1</xdr:col>
      <xdr:colOff>4815</xdr:colOff>
      <xdr:row>22</xdr:row>
      <xdr:rowOff>31750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B70CB9B7-13A6-4439-ABFD-EAB732FA04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00" y="4899025"/>
          <a:ext cx="256690" cy="247650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10</xdr:row>
      <xdr:rowOff>12700</xdr:rowOff>
    </xdr:from>
    <xdr:to>
      <xdr:col>0</xdr:col>
      <xdr:colOff>228600</xdr:colOff>
      <xdr:row>10</xdr:row>
      <xdr:rowOff>177800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C8C69E22-9BB0-4749-806E-D314652367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500" y="2727325"/>
          <a:ext cx="165100" cy="165100"/>
        </a:xfrm>
        <a:prstGeom prst="rect">
          <a:avLst/>
        </a:prstGeom>
      </xdr:spPr>
    </xdr:pic>
    <xdr:clientData/>
  </xdr:twoCellAnchor>
  <xdr:twoCellAnchor editAs="oneCell">
    <xdr:from>
      <xdr:col>0</xdr:col>
      <xdr:colOff>48684</xdr:colOff>
      <xdr:row>29</xdr:row>
      <xdr:rowOff>0</xdr:rowOff>
    </xdr:from>
    <xdr:to>
      <xdr:col>0</xdr:col>
      <xdr:colOff>222856</xdr:colOff>
      <xdr:row>30</xdr:row>
      <xdr:rowOff>16934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EDA91100-4583-41EF-8784-3E6198BF18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684" y="7372350"/>
          <a:ext cx="174172" cy="216959"/>
        </a:xfrm>
        <a:prstGeom prst="rect">
          <a:avLst/>
        </a:prstGeom>
      </xdr:spPr>
    </xdr:pic>
    <xdr:clientData/>
  </xdr:twoCellAnchor>
  <xdr:twoCellAnchor editAs="oneCell">
    <xdr:from>
      <xdr:col>0</xdr:col>
      <xdr:colOff>48683</xdr:colOff>
      <xdr:row>30</xdr:row>
      <xdr:rowOff>6351</xdr:rowOff>
    </xdr:from>
    <xdr:to>
      <xdr:col>0</xdr:col>
      <xdr:colOff>238871</xdr:colOff>
      <xdr:row>30</xdr:row>
      <xdr:rowOff>190501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C208631E-9592-4952-901D-B1379826BE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8683" y="7578726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31</xdr:row>
      <xdr:rowOff>1</xdr:rowOff>
    </xdr:from>
    <xdr:to>
      <xdr:col>0</xdr:col>
      <xdr:colOff>244794</xdr:colOff>
      <xdr:row>32</xdr:row>
      <xdr:rowOff>6351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B1B02D32-7BC6-48ED-A38C-2800CB435B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7772401"/>
          <a:ext cx="227861" cy="206375"/>
        </a:xfrm>
        <a:prstGeom prst="rect">
          <a:avLst/>
        </a:prstGeom>
      </xdr:spPr>
    </xdr:pic>
    <xdr:clientData/>
  </xdr:twoCellAnchor>
  <xdr:twoCellAnchor editAs="oneCell">
    <xdr:from>
      <xdr:col>0</xdr:col>
      <xdr:colOff>40445</xdr:colOff>
      <xdr:row>32</xdr:row>
      <xdr:rowOff>190501</xdr:rowOff>
    </xdr:from>
    <xdr:to>
      <xdr:col>0</xdr:col>
      <xdr:colOff>283633</xdr:colOff>
      <xdr:row>34</xdr:row>
      <xdr:rowOff>31750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1BCF013B-D74C-4225-8E3A-09F92E8C93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445" y="8162926"/>
          <a:ext cx="243188" cy="24129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34</xdr:row>
      <xdr:rowOff>6351</xdr:rowOff>
    </xdr:from>
    <xdr:to>
      <xdr:col>0</xdr:col>
      <xdr:colOff>260848</xdr:colOff>
      <xdr:row>35</xdr:row>
      <xdr:rowOff>605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C234B7C9-9073-45D8-A29C-D2D3B78F89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8378826"/>
          <a:ext cx="243915" cy="19427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16934</xdr:colOff>
      <xdr:row>32</xdr:row>
      <xdr:rowOff>0</xdr:rowOff>
    </xdr:from>
    <xdr:to>
      <xdr:col>0</xdr:col>
      <xdr:colOff>245821</xdr:colOff>
      <xdr:row>33</xdr:row>
      <xdr:rowOff>31750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EB8FD42E-C4FB-48DE-8410-821C5AEE95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4" y="7972425"/>
          <a:ext cx="228887" cy="231775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</xdr:row>
      <xdr:rowOff>15333</xdr:rowOff>
    </xdr:from>
    <xdr:to>
      <xdr:col>5</xdr:col>
      <xdr:colOff>237066</xdr:colOff>
      <xdr:row>27</xdr:row>
      <xdr:rowOff>15333</xdr:rowOff>
    </xdr:to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2A366DE9-603F-45C1-8A95-EF09C6A58154}"/>
            </a:ext>
          </a:extLst>
        </xdr:cNvPr>
        <xdr:cNvSpPr txBox="1"/>
      </xdr:nvSpPr>
      <xdr:spPr>
        <a:xfrm>
          <a:off x="0" y="5920833"/>
          <a:ext cx="4247091" cy="200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Office / Crib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Material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18</xdr:col>
      <xdr:colOff>58034</xdr:colOff>
      <xdr:row>4</xdr:row>
      <xdr:rowOff>6775</xdr:rowOff>
    </xdr:from>
    <xdr:to>
      <xdr:col>21</xdr:col>
      <xdr:colOff>23710</xdr:colOff>
      <xdr:row>7</xdr:row>
      <xdr:rowOff>132437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2BB09DBA-5B7E-45E5-908E-CC3115E62C7C}"/>
            </a:ext>
          </a:extLst>
        </xdr:cNvPr>
        <xdr:cNvSpPr txBox="1"/>
      </xdr:nvSpPr>
      <xdr:spPr>
        <a:xfrm>
          <a:off x="15707609" y="806875"/>
          <a:ext cx="2651726" cy="7257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PROJECT TO DATE</a:t>
          </a:r>
        </a:p>
      </xdr:txBody>
    </xdr:sp>
    <xdr:clientData/>
  </xdr:twoCellAnchor>
  <xdr:twoCellAnchor editAs="oneCell">
    <xdr:from>
      <xdr:col>15</xdr:col>
      <xdr:colOff>745072</xdr:colOff>
      <xdr:row>0</xdr:row>
      <xdr:rowOff>113723</xdr:rowOff>
    </xdr:from>
    <xdr:to>
      <xdr:col>21</xdr:col>
      <xdr:colOff>6008</xdr:colOff>
      <xdr:row>4</xdr:row>
      <xdr:rowOff>35201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E5EBE900-8845-4A18-8111-C537B8833A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08597" y="113723"/>
          <a:ext cx="4633036" cy="721578"/>
        </a:xfrm>
        <a:prstGeom prst="rect">
          <a:avLst/>
        </a:prstGeom>
      </xdr:spPr>
    </xdr:pic>
    <xdr:clientData/>
  </xdr:twoCellAnchor>
  <xdr:twoCellAnchor editAs="oneCell">
    <xdr:from>
      <xdr:col>0</xdr:col>
      <xdr:colOff>97829</xdr:colOff>
      <xdr:row>22</xdr:row>
      <xdr:rowOff>33564</xdr:rowOff>
    </xdr:from>
    <xdr:to>
      <xdr:col>0</xdr:col>
      <xdr:colOff>258535</xdr:colOff>
      <xdr:row>23</xdr:row>
      <xdr:rowOff>33566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57ABC9D7-BA2C-432F-86D1-CBC11D36D2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829" y="5148489"/>
          <a:ext cx="160706" cy="200027"/>
        </a:xfrm>
        <a:prstGeom prst="rect">
          <a:avLst/>
        </a:prstGeom>
      </xdr:spPr>
    </xdr:pic>
    <xdr:clientData/>
  </xdr:twoCellAnchor>
  <xdr:twoCellAnchor editAs="oneCell">
    <xdr:from>
      <xdr:col>0</xdr:col>
      <xdr:colOff>51289</xdr:colOff>
      <xdr:row>35</xdr:row>
      <xdr:rowOff>21981</xdr:rowOff>
    </xdr:from>
    <xdr:to>
      <xdr:col>0</xdr:col>
      <xdr:colOff>263769</xdr:colOff>
      <xdr:row>36</xdr:row>
      <xdr:rowOff>36634</xdr:rowOff>
    </xdr:to>
    <xdr:pic>
      <xdr:nvPicPr>
        <xdr:cNvPr id="28" name="Graphic 27" descr="Coffee Beans outline">
          <a:extLst>
            <a:ext uri="{FF2B5EF4-FFF2-40B4-BE49-F238E27FC236}">
              <a16:creationId xmlns:a16="http://schemas.microsoft.com/office/drawing/2014/main" id="{C3209503-3B90-44AB-BAE6-6F9806408D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4"/>
            </a:ext>
          </a:extLst>
        </a:blip>
        <a:stretch>
          <a:fillRect/>
        </a:stretch>
      </xdr:blipFill>
      <xdr:spPr>
        <a:xfrm>
          <a:off x="51289" y="8594481"/>
          <a:ext cx="212480" cy="214678"/>
        </a:xfrm>
        <a:prstGeom prst="rect">
          <a:avLst/>
        </a:prstGeom>
      </xdr:spPr>
    </xdr:pic>
    <xdr:clientData/>
  </xdr:twoCellAnchor>
  <xdr:twoCellAnchor editAs="oneCell">
    <xdr:from>
      <xdr:col>0</xdr:col>
      <xdr:colOff>73269</xdr:colOff>
      <xdr:row>36</xdr:row>
      <xdr:rowOff>43961</xdr:rowOff>
    </xdr:from>
    <xdr:to>
      <xdr:col>0</xdr:col>
      <xdr:colOff>247283</xdr:colOff>
      <xdr:row>37</xdr:row>
      <xdr:rowOff>20148</xdr:rowOff>
    </xdr:to>
    <xdr:pic>
      <xdr:nvPicPr>
        <xdr:cNvPr id="29" name="Graphic 28" descr="Bottle outline">
          <a:extLst>
            <a:ext uri="{FF2B5EF4-FFF2-40B4-BE49-F238E27FC236}">
              <a16:creationId xmlns:a16="http://schemas.microsoft.com/office/drawing/2014/main" id="{35771BE1-E977-4B50-8A54-5ABE83FD76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6"/>
            </a:ext>
          </a:extLst>
        </a:blip>
        <a:stretch>
          <a:fillRect/>
        </a:stretch>
      </xdr:blipFill>
      <xdr:spPr>
        <a:xfrm>
          <a:off x="73269" y="8816486"/>
          <a:ext cx="174014" cy="17621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11575</xdr:colOff>
      <xdr:row>6</xdr:row>
      <xdr:rowOff>137818</xdr:rowOff>
    </xdr:from>
    <xdr:ext cx="3678584" cy="3585133"/>
    <xdr:pic>
      <xdr:nvPicPr>
        <xdr:cNvPr id="2" name="Cht_TotalRecoveredWaste">
          <a:extLst>
            <a:ext uri="{FF2B5EF4-FFF2-40B4-BE49-F238E27FC236}">
              <a16:creationId xmlns:a16="http://schemas.microsoft.com/office/drawing/2014/main" id="{959EF343-3FDD-4029-8DC5-AB98BDE950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41225" y="1337968"/>
          <a:ext cx="3678584" cy="3585133"/>
        </a:xfrm>
        <a:prstGeom prst="rect">
          <a:avLst/>
        </a:prstGeom>
      </xdr:spPr>
    </xdr:pic>
    <xdr:clientData/>
  </xdr:oneCellAnchor>
  <xdr:twoCellAnchor>
    <xdr:from>
      <xdr:col>10</xdr:col>
      <xdr:colOff>407014</xdr:colOff>
      <xdr:row>5</xdr:row>
      <xdr:rowOff>47026</xdr:rowOff>
    </xdr:from>
    <xdr:to>
      <xdr:col>14</xdr:col>
      <xdr:colOff>367800</xdr:colOff>
      <xdr:row>24</xdr:row>
      <xdr:rowOff>33351</xdr:rowOff>
    </xdr:to>
    <xdr:graphicFrame macro="">
      <xdr:nvGraphicFramePr>
        <xdr:cNvPr id="3" name="Cht_UpperRightBackGround">
          <a:extLst>
            <a:ext uri="{FF2B5EF4-FFF2-40B4-BE49-F238E27FC236}">
              <a16:creationId xmlns:a16="http://schemas.microsoft.com/office/drawing/2014/main" id="{A913779C-1B6B-49B5-AF31-72952245F909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0</xdr:col>
      <xdr:colOff>0</xdr:colOff>
      <xdr:row>0</xdr:row>
      <xdr:rowOff>16933</xdr:rowOff>
    </xdr:from>
    <xdr:ext cx="1447801" cy="626578"/>
    <xdr:pic>
      <xdr:nvPicPr>
        <xdr:cNvPr id="4" name="Picture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E6846606-CD72-41C5-834B-167E9F2FEA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47801" cy="626578"/>
        </a:xfrm>
        <a:prstGeom prst="rect">
          <a:avLst/>
        </a:prstGeom>
      </xdr:spPr>
    </xdr:pic>
    <xdr:clientData/>
  </xdr:oneCellAnchor>
  <xdr:oneCellAnchor>
    <xdr:from>
      <xdr:col>0</xdr:col>
      <xdr:colOff>118540</xdr:colOff>
      <xdr:row>40</xdr:row>
      <xdr:rowOff>50761</xdr:rowOff>
    </xdr:from>
    <xdr:ext cx="165321" cy="145233"/>
    <xdr:pic>
      <xdr:nvPicPr>
        <xdr:cNvPr id="5" name="Picture 4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387D6033-9147-4427-91D9-EC1A67630A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9032836"/>
          <a:ext cx="165321" cy="1452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2A531543-63E4-4836-83EF-92054BAFC004}"/>
            </a:ext>
          </a:extLst>
        </xdr:cNvPr>
        <xdr:cNvSpPr txBox="1"/>
      </xdr:nvSpPr>
      <xdr:spPr>
        <a:xfrm rot="16200000">
          <a:off x="-678921" y="3145893"/>
          <a:ext cx="1867958" cy="2730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891443</xdr:colOff>
      <xdr:row>6</xdr:row>
      <xdr:rowOff>165099</xdr:rowOff>
    </xdr:from>
    <xdr:to>
      <xdr:col>5</xdr:col>
      <xdr:colOff>672353</xdr:colOff>
      <xdr:row>13</xdr:row>
      <xdr:rowOff>127991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E8F976BB-9B8F-492C-BD44-3F1A72452A5D}"/>
            </a:ext>
          </a:extLst>
        </xdr:cNvPr>
        <xdr:cNvSpPr txBox="1"/>
      </xdr:nvSpPr>
      <xdr:spPr>
        <a:xfrm rot="16200000">
          <a:off x="4048477" y="1865815"/>
          <a:ext cx="1677392" cy="6762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    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867020</xdr:colOff>
      <xdr:row>15</xdr:row>
      <xdr:rowOff>119030</xdr:rowOff>
    </xdr:from>
    <xdr:to>
      <xdr:col>5</xdr:col>
      <xdr:colOff>637708</xdr:colOff>
      <xdr:row>23</xdr:row>
      <xdr:rowOff>143930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32CABDEE-839B-42B7-8C9D-672196E923FA}"/>
            </a:ext>
          </a:extLst>
        </xdr:cNvPr>
        <xdr:cNvSpPr txBox="1"/>
      </xdr:nvSpPr>
      <xdr:spPr>
        <a:xfrm rot="16200000">
          <a:off x="4045089" y="3913261"/>
          <a:ext cx="1625100" cy="66603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825977</xdr:colOff>
      <xdr:row>8</xdr:row>
      <xdr:rowOff>101599</xdr:rowOff>
    </xdr:from>
    <xdr:to>
      <xdr:col>10</xdr:col>
      <xdr:colOff>124561</xdr:colOff>
      <xdr:row>22</xdr:row>
      <xdr:rowOff>495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4D47A764-0C8C-44F5-8734-78394D7C6143}"/>
            </a:ext>
          </a:extLst>
        </xdr:cNvPr>
        <xdr:cNvSpPr txBox="1"/>
      </xdr:nvSpPr>
      <xdr:spPr>
        <a:xfrm rot="16200000">
          <a:off x="7150459" y="3111617"/>
          <a:ext cx="2699246" cy="508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Recovered Waste Diverted to Waste to Energy</a:t>
          </a:r>
        </a:p>
      </xdr:txBody>
    </xdr:sp>
    <xdr:clientData/>
  </xdr:twoCellAnchor>
  <xdr:oneCellAnchor>
    <xdr:from>
      <xdr:col>0</xdr:col>
      <xdr:colOff>107950</xdr:colOff>
      <xdr:row>30</xdr:row>
      <xdr:rowOff>201751</xdr:rowOff>
    </xdr:from>
    <xdr:ext cx="226470" cy="208069"/>
    <xdr:pic>
      <xdr:nvPicPr>
        <xdr:cNvPr id="10" name="Picture 9">
          <a:extLst>
            <a:ext uri="{FF2B5EF4-FFF2-40B4-BE49-F238E27FC236}">
              <a16:creationId xmlns:a16="http://schemas.microsoft.com/office/drawing/2014/main" id="{A8D8D85D-18FF-43C7-84FD-D4CABC49FD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7193101"/>
          <a:ext cx="226470" cy="208069"/>
        </a:xfrm>
        <a:prstGeom prst="rect">
          <a:avLst/>
        </a:prstGeom>
      </xdr:spPr>
    </xdr:pic>
    <xdr:clientData/>
  </xdr:oneCellAnchor>
  <xdr:oneCellAnchor>
    <xdr:from>
      <xdr:col>0</xdr:col>
      <xdr:colOff>81069</xdr:colOff>
      <xdr:row>29</xdr:row>
      <xdr:rowOff>165100</xdr:rowOff>
    </xdr:from>
    <xdr:ext cx="268181" cy="241508"/>
    <xdr:pic>
      <xdr:nvPicPr>
        <xdr:cNvPr id="11" name="Picture 10">
          <a:extLst>
            <a:ext uri="{FF2B5EF4-FFF2-40B4-BE49-F238E27FC236}">
              <a16:creationId xmlns:a16="http://schemas.microsoft.com/office/drawing/2014/main" id="{21181DD5-4CE3-47DE-B426-94BB96655C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956425"/>
          <a:ext cx="268181" cy="241508"/>
        </a:xfrm>
        <a:prstGeom prst="rect">
          <a:avLst/>
        </a:prstGeom>
      </xdr:spPr>
    </xdr:pic>
    <xdr:clientData/>
  </xdr:oneCellAnchor>
  <xdr:oneCellAnchor>
    <xdr:from>
      <xdr:col>0</xdr:col>
      <xdr:colOff>98984</xdr:colOff>
      <xdr:row>28</xdr:row>
      <xdr:rowOff>918034</xdr:rowOff>
    </xdr:from>
    <xdr:ext cx="243915" cy="197943"/>
    <xdr:pic>
      <xdr:nvPicPr>
        <xdr:cNvPr id="12" name="Picture 11">
          <a:extLst>
            <a:ext uri="{FF2B5EF4-FFF2-40B4-BE49-F238E27FC236}">
              <a16:creationId xmlns:a16="http://schemas.microsoft.com/office/drawing/2014/main" id="{A9A511D5-E4A3-4A53-9B4C-F4FDC11788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756859"/>
          <a:ext cx="243915" cy="197943"/>
        </a:xfrm>
        <a:prstGeom prst="rect">
          <a:avLst/>
        </a:prstGeom>
      </xdr:spPr>
    </xdr:pic>
    <xdr:clientData/>
  </xdr:oneCellAnchor>
  <xdr:oneCellAnchor>
    <xdr:from>
      <xdr:col>0</xdr:col>
      <xdr:colOff>87942</xdr:colOff>
      <xdr:row>34</xdr:row>
      <xdr:rowOff>0</xdr:rowOff>
    </xdr:from>
    <xdr:ext cx="230616" cy="195384"/>
    <xdr:pic>
      <xdr:nvPicPr>
        <xdr:cNvPr id="13" name="Picture 12">
          <a:extLst>
            <a:ext uri="{FF2B5EF4-FFF2-40B4-BE49-F238E27FC236}">
              <a16:creationId xmlns:a16="http://schemas.microsoft.com/office/drawing/2014/main" id="{D2181353-232F-4C32-BBE6-B4EB549719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791450"/>
          <a:ext cx="230616" cy="195384"/>
        </a:xfrm>
        <a:prstGeom prst="rect">
          <a:avLst/>
        </a:prstGeom>
      </xdr:spPr>
    </xdr:pic>
    <xdr:clientData/>
  </xdr:oneCellAnchor>
  <xdr:oneCellAnchor>
    <xdr:from>
      <xdr:col>0</xdr:col>
      <xdr:colOff>119505</xdr:colOff>
      <xdr:row>36</xdr:row>
      <xdr:rowOff>25400</xdr:rowOff>
    </xdr:from>
    <xdr:ext cx="190188" cy="176334"/>
    <xdr:pic>
      <xdr:nvPicPr>
        <xdr:cNvPr id="14" name="Picture 13">
          <a:extLst>
            <a:ext uri="{FF2B5EF4-FFF2-40B4-BE49-F238E27FC236}">
              <a16:creationId xmlns:a16="http://schemas.microsoft.com/office/drawing/2014/main" id="{417F4E87-287C-4B2B-94FE-29FB47797C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8216900"/>
          <a:ext cx="190188" cy="176334"/>
        </a:xfrm>
        <a:prstGeom prst="rect">
          <a:avLst/>
        </a:prstGeom>
      </xdr:spPr>
    </xdr:pic>
    <xdr:clientData/>
  </xdr:oneCellAnchor>
  <xdr:oneCellAnchor>
    <xdr:from>
      <xdr:col>0</xdr:col>
      <xdr:colOff>84066</xdr:colOff>
      <xdr:row>37</xdr:row>
      <xdr:rowOff>6350</xdr:rowOff>
    </xdr:from>
    <xdr:ext cx="228887" cy="227135"/>
    <xdr:pic>
      <xdr:nvPicPr>
        <xdr:cNvPr id="15" name="Picture 14">
          <a:extLst>
            <a:ext uri="{FF2B5EF4-FFF2-40B4-BE49-F238E27FC236}">
              <a16:creationId xmlns:a16="http://schemas.microsoft.com/office/drawing/2014/main" id="{56F1E933-AB3B-41FC-8F10-64E3AEEFF3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8397875"/>
          <a:ext cx="228887" cy="227135"/>
        </a:xfrm>
        <a:prstGeom prst="rect">
          <a:avLst/>
        </a:prstGeom>
      </xdr:spPr>
    </xdr:pic>
    <xdr:clientData/>
  </xdr:oneCellAnchor>
  <xdr:oneCellAnchor>
    <xdr:from>
      <xdr:col>0</xdr:col>
      <xdr:colOff>48750</xdr:colOff>
      <xdr:row>38</xdr:row>
      <xdr:rowOff>177800</xdr:rowOff>
    </xdr:from>
    <xdr:ext cx="319549" cy="232019"/>
    <xdr:pic>
      <xdr:nvPicPr>
        <xdr:cNvPr id="16" name="Picture 15">
          <a:extLst>
            <a:ext uri="{FF2B5EF4-FFF2-40B4-BE49-F238E27FC236}">
              <a16:creationId xmlns:a16="http://schemas.microsoft.com/office/drawing/2014/main" id="{1C5F67BA-D82D-4BBB-B26F-141FE8BD67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769350"/>
          <a:ext cx="319549" cy="232019"/>
        </a:xfrm>
        <a:prstGeom prst="rect">
          <a:avLst/>
        </a:prstGeom>
      </xdr:spPr>
    </xdr:pic>
    <xdr:clientData/>
  </xdr:oneCellAnchor>
  <xdr:oneCellAnchor>
    <xdr:from>
      <xdr:col>0</xdr:col>
      <xdr:colOff>40340</xdr:colOff>
      <xdr:row>40</xdr:row>
      <xdr:rowOff>184150</xdr:rowOff>
    </xdr:from>
    <xdr:ext cx="302559" cy="270119"/>
    <xdr:pic>
      <xdr:nvPicPr>
        <xdr:cNvPr id="17" name="Picture 16">
          <a:extLst>
            <a:ext uri="{FF2B5EF4-FFF2-40B4-BE49-F238E27FC236}">
              <a16:creationId xmlns:a16="http://schemas.microsoft.com/office/drawing/2014/main" id="{5E416217-D825-4329-A167-A805EF2560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9166225"/>
          <a:ext cx="302559" cy="270119"/>
        </a:xfrm>
        <a:prstGeom prst="rect">
          <a:avLst/>
        </a:prstGeom>
      </xdr:spPr>
    </xdr:pic>
    <xdr:clientData/>
  </xdr:oneCellAnchor>
  <xdr:oneCellAnchor>
    <xdr:from>
      <xdr:col>0</xdr:col>
      <xdr:colOff>83740</xdr:colOff>
      <xdr:row>41</xdr:row>
      <xdr:rowOff>171450</xdr:rowOff>
    </xdr:from>
    <xdr:ext cx="271859" cy="238369"/>
    <xdr:pic>
      <xdr:nvPicPr>
        <xdr:cNvPr id="18" name="Picture 17">
          <a:extLst>
            <a:ext uri="{FF2B5EF4-FFF2-40B4-BE49-F238E27FC236}">
              <a16:creationId xmlns:a16="http://schemas.microsoft.com/office/drawing/2014/main" id="{8DFDCF7F-5095-40C7-AEF1-762FCCCED3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9353550"/>
          <a:ext cx="271859" cy="238369"/>
        </a:xfrm>
        <a:prstGeom prst="rect">
          <a:avLst/>
        </a:prstGeom>
      </xdr:spPr>
    </xdr:pic>
    <xdr:clientData/>
  </xdr:oneCellAnchor>
  <xdr:oneCellAnchor>
    <xdr:from>
      <xdr:col>0</xdr:col>
      <xdr:colOff>146050</xdr:colOff>
      <xdr:row>43</xdr:row>
      <xdr:rowOff>19421</xdr:rowOff>
    </xdr:from>
    <xdr:ext cx="139700" cy="175964"/>
    <xdr:pic>
      <xdr:nvPicPr>
        <xdr:cNvPr id="19" name="Picture 18">
          <a:extLst>
            <a:ext uri="{FF2B5EF4-FFF2-40B4-BE49-F238E27FC236}">
              <a16:creationId xmlns:a16="http://schemas.microsoft.com/office/drawing/2014/main" id="{1D2B5145-63D1-45DC-A579-0D05334558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592046"/>
          <a:ext cx="139700" cy="175964"/>
        </a:xfrm>
        <a:prstGeom prst="rect">
          <a:avLst/>
        </a:prstGeom>
      </xdr:spPr>
    </xdr:pic>
    <xdr:clientData/>
  </xdr:oneCellAnchor>
  <xdr:oneCellAnchor>
    <xdr:from>
      <xdr:col>0</xdr:col>
      <xdr:colOff>77433</xdr:colOff>
      <xdr:row>32</xdr:row>
      <xdr:rowOff>12699</xdr:rowOff>
    </xdr:from>
    <xdr:ext cx="278167" cy="189216"/>
    <xdr:pic>
      <xdr:nvPicPr>
        <xdr:cNvPr id="20" name="Picture 19">
          <a:extLst>
            <a:ext uri="{FF2B5EF4-FFF2-40B4-BE49-F238E27FC236}">
              <a16:creationId xmlns:a16="http://schemas.microsoft.com/office/drawing/2014/main" id="{6378E364-8030-438D-8F72-9DD27DEE25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7404099"/>
          <a:ext cx="278167" cy="189216"/>
        </a:xfrm>
        <a:prstGeom prst="rect">
          <a:avLst/>
        </a:prstGeom>
      </xdr:spPr>
    </xdr:pic>
    <xdr:clientData/>
  </xdr:oneCellAnchor>
  <xdr:oneCellAnchor>
    <xdr:from>
      <xdr:col>0</xdr:col>
      <xdr:colOff>94209</xdr:colOff>
      <xdr:row>33</xdr:row>
      <xdr:rowOff>0</xdr:rowOff>
    </xdr:from>
    <xdr:ext cx="235991" cy="179943"/>
    <xdr:pic>
      <xdr:nvPicPr>
        <xdr:cNvPr id="21" name="Picture 20">
          <a:extLst>
            <a:ext uri="{FF2B5EF4-FFF2-40B4-BE49-F238E27FC236}">
              <a16:creationId xmlns:a16="http://schemas.microsoft.com/office/drawing/2014/main" id="{C2AA4F27-01C4-4DA0-9835-CF9CFFAC93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591425"/>
          <a:ext cx="235991" cy="179943"/>
        </a:xfrm>
        <a:prstGeom prst="rect">
          <a:avLst/>
        </a:prstGeom>
      </xdr:spPr>
    </xdr:pic>
    <xdr:clientData/>
  </xdr:oneCellAnchor>
  <xdr:oneCellAnchor>
    <xdr:from>
      <xdr:col>0</xdr:col>
      <xdr:colOff>128200</xdr:colOff>
      <xdr:row>35</xdr:row>
      <xdr:rowOff>38100</xdr:rowOff>
    </xdr:from>
    <xdr:ext cx="146359" cy="152399"/>
    <xdr:pic>
      <xdr:nvPicPr>
        <xdr:cNvPr id="22" name="Picture 21">
          <a:extLst>
            <a:ext uri="{FF2B5EF4-FFF2-40B4-BE49-F238E27FC236}">
              <a16:creationId xmlns:a16="http://schemas.microsoft.com/office/drawing/2014/main" id="{337207B1-C681-4E7A-824E-AC29817E21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8029575"/>
          <a:ext cx="146359" cy="152399"/>
        </a:xfrm>
        <a:prstGeom prst="rect">
          <a:avLst/>
        </a:prstGeom>
      </xdr:spPr>
    </xdr:pic>
    <xdr:clientData/>
  </xdr:oneCellAnchor>
  <xdr:oneCellAnchor>
    <xdr:from>
      <xdr:col>0</xdr:col>
      <xdr:colOff>82550</xdr:colOff>
      <xdr:row>37</xdr:row>
      <xdr:rowOff>196850</xdr:rowOff>
    </xdr:from>
    <xdr:ext cx="254000" cy="238370"/>
    <xdr:pic>
      <xdr:nvPicPr>
        <xdr:cNvPr id="23" name="Picture 22">
          <a:extLst>
            <a:ext uri="{FF2B5EF4-FFF2-40B4-BE49-F238E27FC236}">
              <a16:creationId xmlns:a16="http://schemas.microsoft.com/office/drawing/2014/main" id="{6710AA46-12BA-4825-A899-A3E2CF01ED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588375"/>
          <a:ext cx="254000" cy="238370"/>
        </a:xfrm>
        <a:prstGeom prst="rect">
          <a:avLst/>
        </a:prstGeom>
      </xdr:spPr>
    </xdr:pic>
    <xdr:clientData/>
  </xdr:oneCellAnchor>
  <xdr:oneCellAnchor>
    <xdr:from>
      <xdr:col>8</xdr:col>
      <xdr:colOff>114301</xdr:colOff>
      <xdr:row>28</xdr:row>
      <xdr:rowOff>931337</xdr:rowOff>
    </xdr:from>
    <xdr:ext cx="174172" cy="210038"/>
    <xdr:pic>
      <xdr:nvPicPr>
        <xdr:cNvPr id="24" name="Picture 23">
          <a:extLst>
            <a:ext uri="{FF2B5EF4-FFF2-40B4-BE49-F238E27FC236}">
              <a16:creationId xmlns:a16="http://schemas.microsoft.com/office/drawing/2014/main" id="{7B24D421-1E1B-40CE-83EF-C74E234FFF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72326" y="6770162"/>
          <a:ext cx="174172" cy="210038"/>
        </a:xfrm>
        <a:prstGeom prst="rect">
          <a:avLst/>
        </a:prstGeom>
      </xdr:spPr>
    </xdr:pic>
    <xdr:clientData/>
  </xdr:oneCellAnchor>
  <xdr:oneCellAnchor>
    <xdr:from>
      <xdr:col>8</xdr:col>
      <xdr:colOff>114300</xdr:colOff>
      <xdr:row>30</xdr:row>
      <xdr:rowOff>6350</xdr:rowOff>
    </xdr:from>
    <xdr:ext cx="190188" cy="184150"/>
    <xdr:pic>
      <xdr:nvPicPr>
        <xdr:cNvPr id="25" name="Picture 24">
          <a:extLst>
            <a:ext uri="{FF2B5EF4-FFF2-40B4-BE49-F238E27FC236}">
              <a16:creationId xmlns:a16="http://schemas.microsoft.com/office/drawing/2014/main" id="{54C11D11-8EF7-4011-BDFF-84691DDA7B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7172325" y="6997700"/>
          <a:ext cx="190188" cy="184150"/>
        </a:xfrm>
        <a:prstGeom prst="rect">
          <a:avLst/>
        </a:prstGeom>
      </xdr:spPr>
    </xdr:pic>
    <xdr:clientData/>
  </xdr:oneCellAnchor>
  <xdr:oneCellAnchor>
    <xdr:from>
      <xdr:col>8</xdr:col>
      <xdr:colOff>92320</xdr:colOff>
      <xdr:row>31</xdr:row>
      <xdr:rowOff>14653</xdr:rowOff>
    </xdr:from>
    <xdr:ext cx="227861" cy="201734"/>
    <xdr:pic>
      <xdr:nvPicPr>
        <xdr:cNvPr id="26" name="Picture 25">
          <a:extLst>
            <a:ext uri="{FF2B5EF4-FFF2-40B4-BE49-F238E27FC236}">
              <a16:creationId xmlns:a16="http://schemas.microsoft.com/office/drawing/2014/main" id="{3C06A631-ECE7-4693-BF1F-54E2669078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50345" y="7206028"/>
          <a:ext cx="227861" cy="201734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31</xdr:row>
      <xdr:rowOff>196850</xdr:rowOff>
    </xdr:from>
    <xdr:ext cx="228887" cy="219319"/>
    <xdr:pic>
      <xdr:nvPicPr>
        <xdr:cNvPr id="27" name="Picture 26">
          <a:extLst>
            <a:ext uri="{FF2B5EF4-FFF2-40B4-BE49-F238E27FC236}">
              <a16:creationId xmlns:a16="http://schemas.microsoft.com/office/drawing/2014/main" id="{DF3EB107-9065-496A-97B8-1A0129B10F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40575" y="7388225"/>
          <a:ext cx="228887" cy="219319"/>
        </a:xfrm>
        <a:prstGeom prst="rect">
          <a:avLst/>
        </a:prstGeom>
      </xdr:spPr>
    </xdr:pic>
    <xdr:clientData/>
  </xdr:oneCellAnchor>
  <xdr:oneCellAnchor>
    <xdr:from>
      <xdr:col>8</xdr:col>
      <xdr:colOff>106062</xdr:colOff>
      <xdr:row>32</xdr:row>
      <xdr:rowOff>190500</xdr:rowOff>
    </xdr:from>
    <xdr:ext cx="243188" cy="232020"/>
    <xdr:pic>
      <xdr:nvPicPr>
        <xdr:cNvPr id="28" name="Picture 27">
          <a:extLst>
            <a:ext uri="{FF2B5EF4-FFF2-40B4-BE49-F238E27FC236}">
              <a16:creationId xmlns:a16="http://schemas.microsoft.com/office/drawing/2014/main" id="{7523EBED-0E50-4DA2-9D0D-330F833C52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64087" y="7581900"/>
          <a:ext cx="243188" cy="232020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34</xdr:row>
      <xdr:rowOff>6350</xdr:rowOff>
    </xdr:from>
    <xdr:ext cx="243915" cy="189639"/>
    <xdr:pic>
      <xdr:nvPicPr>
        <xdr:cNvPr id="29" name="Picture 28">
          <a:extLst>
            <a:ext uri="{FF2B5EF4-FFF2-40B4-BE49-F238E27FC236}">
              <a16:creationId xmlns:a16="http://schemas.microsoft.com/office/drawing/2014/main" id="{8264EAE0-B0D3-441A-9BE3-FC02C41C38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140575" y="7797800"/>
          <a:ext cx="243915" cy="189639"/>
        </a:xfrm>
        <a:prstGeom prst="rect">
          <a:avLst/>
        </a:prstGeom>
      </xdr:spPr>
    </xdr:pic>
    <xdr:clientData/>
  </xdr:oneCellAnchor>
  <xdr:oneCellAnchor>
    <xdr:from>
      <xdr:col>13</xdr:col>
      <xdr:colOff>645822</xdr:colOff>
      <xdr:row>42</xdr:row>
      <xdr:rowOff>39972</xdr:rowOff>
    </xdr:from>
    <xdr:ext cx="565911" cy="644975"/>
    <xdr:pic>
      <xdr:nvPicPr>
        <xdr:cNvPr id="30" name="Picture 29">
          <a:extLst>
            <a:ext uri="{FF2B5EF4-FFF2-40B4-BE49-F238E27FC236}">
              <a16:creationId xmlns:a16="http://schemas.microsoft.com/office/drawing/2014/main" id="{CA6A8B6D-40EC-42F4-9807-3793018E8B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61522" y="9412572"/>
          <a:ext cx="565911" cy="644975"/>
        </a:xfrm>
        <a:prstGeom prst="rect">
          <a:avLst/>
        </a:prstGeom>
      </xdr:spPr>
    </xdr:pic>
    <xdr:clientData/>
  </xdr:oneCellAnchor>
  <xdr:oneCellAnchor>
    <xdr:from>
      <xdr:col>10</xdr:col>
      <xdr:colOff>518024</xdr:colOff>
      <xdr:row>0</xdr:row>
      <xdr:rowOff>50132</xdr:rowOff>
    </xdr:from>
    <xdr:ext cx="4017440" cy="675146"/>
    <xdr:pic>
      <xdr:nvPicPr>
        <xdr:cNvPr id="31" name="Picture 30">
          <a:extLst>
            <a:ext uri="{FF2B5EF4-FFF2-40B4-BE49-F238E27FC236}">
              <a16:creationId xmlns:a16="http://schemas.microsoft.com/office/drawing/2014/main" id="{599E68C8-8A68-446C-8019-E3652C56F3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47674" y="50132"/>
          <a:ext cx="4017440" cy="675146"/>
        </a:xfrm>
        <a:prstGeom prst="rect">
          <a:avLst/>
        </a:prstGeom>
      </xdr:spPr>
    </xdr:pic>
    <xdr:clientData/>
  </xdr:oneCellAnchor>
  <xdr:twoCellAnchor>
    <xdr:from>
      <xdr:col>5</xdr:col>
      <xdr:colOff>612355</xdr:colOff>
      <xdr:row>5</xdr:row>
      <xdr:rowOff>86160</xdr:rowOff>
    </xdr:from>
    <xdr:to>
      <xdr:col>9</xdr:col>
      <xdr:colOff>667242</xdr:colOff>
      <xdr:row>16</xdr:row>
      <xdr:rowOff>41025</xdr:rowOff>
    </xdr:to>
    <xdr:graphicFrame macro="">
      <xdr:nvGraphicFramePr>
        <xdr:cNvPr id="32" name="cht_RecoveredOffice_CribWaste">
          <a:extLst>
            <a:ext uri="{FF2B5EF4-FFF2-40B4-BE49-F238E27FC236}">
              <a16:creationId xmlns:a16="http://schemas.microsoft.com/office/drawing/2014/main" id="{F9032D63-916A-4390-8824-2039A24C40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</xdr:col>
      <xdr:colOff>26578</xdr:colOff>
      <xdr:row>5</xdr:row>
      <xdr:rowOff>67451</xdr:rowOff>
    </xdr:from>
    <xdr:to>
      <xdr:col>4</xdr:col>
      <xdr:colOff>882316</xdr:colOff>
      <xdr:row>25</xdr:row>
      <xdr:rowOff>172595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F5D782D9-92FA-4B92-A4C7-7C7E28E86F81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8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0428" y="1067576"/>
              <a:ext cx="4189488" cy="4419969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819150</xdr:colOff>
      <xdr:row>5</xdr:row>
      <xdr:rowOff>127000</xdr:rowOff>
    </xdr:from>
    <xdr:to>
      <xdr:col>9</xdr:col>
      <xdr:colOff>463550</xdr:colOff>
      <xdr:row>14</xdr:row>
      <xdr:rowOff>133350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4B15CDA3-F3F4-48BD-BE1F-D32EAD6DB6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6</xdr:col>
      <xdr:colOff>12700</xdr:colOff>
      <xdr:row>14</xdr:row>
      <xdr:rowOff>63500</xdr:rowOff>
    </xdr:from>
    <xdr:to>
      <xdr:col>9</xdr:col>
      <xdr:colOff>412750</xdr:colOff>
      <xdr:row>23</xdr:row>
      <xdr:rowOff>143666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918D359F-81BF-40C9-BEF8-B1E171A617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 editAs="oneCell">
    <xdr:from>
      <xdr:col>8</xdr:col>
      <xdr:colOff>117231</xdr:colOff>
      <xdr:row>35</xdr:row>
      <xdr:rowOff>14654</xdr:rowOff>
    </xdr:from>
    <xdr:to>
      <xdr:col>8</xdr:col>
      <xdr:colOff>329711</xdr:colOff>
      <xdr:row>36</xdr:row>
      <xdr:rowOff>29307</xdr:rowOff>
    </xdr:to>
    <xdr:pic>
      <xdr:nvPicPr>
        <xdr:cNvPr id="36" name="Graphic 35" descr="Coffee Beans outline">
          <a:extLst>
            <a:ext uri="{FF2B5EF4-FFF2-40B4-BE49-F238E27FC236}">
              <a16:creationId xmlns:a16="http://schemas.microsoft.com/office/drawing/2014/main" id="{730AFC73-36DD-4A6D-862F-77019D04F1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2"/>
            </a:ext>
          </a:extLst>
        </a:blip>
        <a:stretch>
          <a:fillRect/>
        </a:stretch>
      </xdr:blipFill>
      <xdr:spPr>
        <a:xfrm>
          <a:off x="7175256" y="8006129"/>
          <a:ext cx="212480" cy="214678"/>
        </a:xfrm>
        <a:prstGeom prst="rect">
          <a:avLst/>
        </a:prstGeom>
      </xdr:spPr>
    </xdr:pic>
    <xdr:clientData/>
  </xdr:twoCellAnchor>
  <xdr:twoCellAnchor editAs="oneCell">
    <xdr:from>
      <xdr:col>8</xdr:col>
      <xdr:colOff>146539</xdr:colOff>
      <xdr:row>36</xdr:row>
      <xdr:rowOff>36634</xdr:rowOff>
    </xdr:from>
    <xdr:to>
      <xdr:col>8</xdr:col>
      <xdr:colOff>320553</xdr:colOff>
      <xdr:row>37</xdr:row>
      <xdr:rowOff>12821</xdr:rowOff>
    </xdr:to>
    <xdr:pic>
      <xdr:nvPicPr>
        <xdr:cNvPr id="37" name="Graphic 36" descr="Bottle outline">
          <a:extLst>
            <a:ext uri="{FF2B5EF4-FFF2-40B4-BE49-F238E27FC236}">
              <a16:creationId xmlns:a16="http://schemas.microsoft.com/office/drawing/2014/main" id="{EA01E9AB-992F-404F-9FF0-3ED036E58C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4"/>
            </a:ext>
          </a:extLst>
        </a:blip>
        <a:stretch>
          <a:fillRect/>
        </a:stretch>
      </xdr:blipFill>
      <xdr:spPr>
        <a:xfrm>
          <a:off x="7204564" y="8228134"/>
          <a:ext cx="174014" cy="17621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459952</xdr:colOff>
      <xdr:row>8</xdr:row>
      <xdr:rowOff>48993</xdr:rowOff>
    </xdr:from>
    <xdr:to>
      <xdr:col>4</xdr:col>
      <xdr:colOff>10917</xdr:colOff>
      <xdr:row>22</xdr:row>
      <xdr:rowOff>137840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4B9BC78-FAD1-4D86-88AA-DF46768CD5E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3802" y="2296893"/>
          <a:ext cx="2741840" cy="2889197"/>
        </a:xfrm>
        <a:prstGeom prst="rect">
          <a:avLst/>
        </a:prstGeom>
      </xdr:spPr>
    </xdr:pic>
    <xdr:clientData/>
  </xdr:twoCellAnchor>
  <xdr:twoCellAnchor>
    <xdr:from>
      <xdr:col>8</xdr:col>
      <xdr:colOff>242683</xdr:colOff>
      <xdr:row>8</xdr:row>
      <xdr:rowOff>28488</xdr:rowOff>
    </xdr:from>
    <xdr:to>
      <xdr:col>10</xdr:col>
      <xdr:colOff>718805</xdr:colOff>
      <xdr:row>22</xdr:row>
      <xdr:rowOff>117335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DE3B84F-6DC8-4CDB-BC4D-684A0B8B93A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938883" y="2276388"/>
          <a:ext cx="2771647" cy="2889197"/>
        </a:xfrm>
        <a:prstGeom prst="rect">
          <a:avLst/>
        </a:prstGeom>
      </xdr:spPr>
    </xdr:pic>
    <xdr:clientData/>
  </xdr:twoCellAnchor>
  <xdr:twoCellAnchor>
    <xdr:from>
      <xdr:col>5</xdr:col>
      <xdr:colOff>355490</xdr:colOff>
      <xdr:row>8</xdr:row>
      <xdr:rowOff>41556</xdr:rowOff>
    </xdr:from>
    <xdr:to>
      <xdr:col>7</xdr:col>
      <xdr:colOff>1058120</xdr:colOff>
      <xdr:row>22</xdr:row>
      <xdr:rowOff>130403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38D53DDE-BE81-45C9-9ED4-D57E6217364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79790" y="2289456"/>
          <a:ext cx="2779080" cy="2889197"/>
        </a:xfrm>
        <a:prstGeom prst="rect">
          <a:avLst/>
        </a:prstGeom>
      </xdr:spPr>
    </xdr:pic>
    <xdr:clientData/>
  </xdr:twoCellAnchor>
  <xdr:twoCellAnchor>
    <xdr:from>
      <xdr:col>8</xdr:col>
      <xdr:colOff>38716</xdr:colOff>
      <xdr:row>31</xdr:row>
      <xdr:rowOff>14259</xdr:rowOff>
    </xdr:from>
    <xdr:to>
      <xdr:col>8</xdr:col>
      <xdr:colOff>952601</xdr:colOff>
      <xdr:row>48</xdr:row>
      <xdr:rowOff>22816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8B21AE49-B10D-4D01-A235-DEF9252E52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 rot="10800000">
          <a:off x="7734916" y="7015134"/>
          <a:ext cx="913885" cy="3408982"/>
        </a:xfrm>
        <a:prstGeom prst="rect">
          <a:avLst/>
        </a:prstGeom>
      </xdr:spPr>
    </xdr:pic>
    <xdr:clientData/>
  </xdr:twoCellAnchor>
  <xdr:twoCellAnchor>
    <xdr:from>
      <xdr:col>12</xdr:col>
      <xdr:colOff>416227</xdr:colOff>
      <xdr:row>31</xdr:row>
      <xdr:rowOff>129200</xdr:rowOff>
    </xdr:from>
    <xdr:to>
      <xdr:col>13</xdr:col>
      <xdr:colOff>503843</xdr:colOff>
      <xdr:row>48</xdr:row>
      <xdr:rowOff>134575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31161AA5-84B3-4A42-969E-00741FBB2D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 rot="10800000">
          <a:off x="13179727" y="7130075"/>
          <a:ext cx="887716" cy="3405800"/>
        </a:xfrm>
        <a:prstGeom prst="rect">
          <a:avLst/>
        </a:prstGeom>
      </xdr:spPr>
    </xdr:pic>
    <xdr:clientData/>
  </xdr:twoCellAnchor>
  <xdr:twoCellAnchor>
    <xdr:from>
      <xdr:col>10</xdr:col>
      <xdr:colOff>439722</xdr:colOff>
      <xdr:row>34</xdr:row>
      <xdr:rowOff>169698</xdr:rowOff>
    </xdr:from>
    <xdr:to>
      <xdr:col>10</xdr:col>
      <xdr:colOff>1298271</xdr:colOff>
      <xdr:row>48</xdr:row>
      <xdr:rowOff>13546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6A71381-455B-45B5-BDF8-9E26931B6A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431447" y="7770648"/>
          <a:ext cx="858549" cy="2644198"/>
        </a:xfrm>
        <a:prstGeom prst="rect">
          <a:avLst/>
        </a:prstGeom>
      </xdr:spPr>
    </xdr:pic>
    <xdr:clientData/>
  </xdr:twoCellAnchor>
  <xdr:twoCellAnchor>
    <xdr:from>
      <xdr:col>10</xdr:col>
      <xdr:colOff>1221362</xdr:colOff>
      <xdr:row>8</xdr:row>
      <xdr:rowOff>0</xdr:rowOff>
    </xdr:from>
    <xdr:to>
      <xdr:col>10</xdr:col>
      <xdr:colOff>1221362</xdr:colOff>
      <xdr:row>23</xdr:row>
      <xdr:rowOff>25042</xdr:rowOff>
    </xdr:to>
    <xdr:cxnSp macro="">
      <xdr:nvCxnSpPr>
        <xdr:cNvPr id="8" name="Straight Connector 7">
          <a:extLst>
            <a:ext uri="{FF2B5EF4-FFF2-40B4-BE49-F238E27FC236}">
              <a16:creationId xmlns:a16="http://schemas.microsoft.com/office/drawing/2014/main" id="{B2F06B18-09A7-4254-997C-3EF525505E69}"/>
            </a:ext>
          </a:extLst>
        </xdr:cNvPr>
        <xdr:cNvCxnSpPr/>
      </xdr:nvCxnSpPr>
      <xdr:spPr>
        <a:xfrm>
          <a:off x="11213087" y="2247900"/>
          <a:ext cx="0" cy="3025417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446403</xdr:colOff>
      <xdr:row>8</xdr:row>
      <xdr:rowOff>81280</xdr:rowOff>
    </xdr:from>
    <xdr:to>
      <xdr:col>3</xdr:col>
      <xdr:colOff>660400</xdr:colOff>
      <xdr:row>21</xdr:row>
      <xdr:rowOff>190500</xdr:rowOff>
    </xdr:to>
    <xdr:sp macro="" textlink="">
      <xdr:nvSpPr>
        <xdr:cNvPr id="9" name="TotalRecovered_EstTonnes">
          <a:extLst>
            <a:ext uri="{FF2B5EF4-FFF2-40B4-BE49-F238E27FC236}">
              <a16:creationId xmlns:a16="http://schemas.microsoft.com/office/drawing/2014/main" id="{804A0CCC-9CAB-4E2A-843A-8B87B3098B1D}"/>
            </a:ext>
          </a:extLst>
        </xdr:cNvPr>
        <xdr:cNvSpPr txBox="1"/>
      </xdr:nvSpPr>
      <xdr:spPr>
        <a:xfrm>
          <a:off x="770253" y="2329180"/>
          <a:ext cx="2700022" cy="270954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59%</a:t>
          </a:r>
        </a:p>
      </xdr:txBody>
    </xdr:sp>
    <xdr:clientData/>
  </xdr:twoCellAnchor>
  <xdr:twoCellAnchor>
    <xdr:from>
      <xdr:col>8</xdr:col>
      <xdr:colOff>243840</xdr:colOff>
      <xdr:row>8</xdr:row>
      <xdr:rowOff>0</xdr:rowOff>
    </xdr:from>
    <xdr:to>
      <xdr:col>10</xdr:col>
      <xdr:colOff>646056</xdr:colOff>
      <xdr:row>22</xdr:row>
      <xdr:rowOff>99808</xdr:rowOff>
    </xdr:to>
    <xdr:sp macro="" textlink="">
      <xdr:nvSpPr>
        <xdr:cNvPr id="10" name="TotalDivertedWasteEnergy_Tonnes">
          <a:extLst>
            <a:ext uri="{FF2B5EF4-FFF2-40B4-BE49-F238E27FC236}">
              <a16:creationId xmlns:a16="http://schemas.microsoft.com/office/drawing/2014/main" id="{ABF4187E-994F-4925-92C5-203850D85CD1}"/>
            </a:ext>
          </a:extLst>
        </xdr:cNvPr>
        <xdr:cNvSpPr txBox="1"/>
      </xdr:nvSpPr>
      <xdr:spPr>
        <a:xfrm>
          <a:off x="7940040" y="2247900"/>
          <a:ext cx="2697741" cy="290015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5%</a:t>
          </a:r>
        </a:p>
      </xdr:txBody>
    </xdr:sp>
    <xdr:clientData/>
  </xdr:twoCellAnchor>
  <xdr:twoCellAnchor editAs="oneCell">
    <xdr:from>
      <xdr:col>0</xdr:col>
      <xdr:colOff>169333</xdr:colOff>
      <xdr:row>0</xdr:row>
      <xdr:rowOff>16933</xdr:rowOff>
    </xdr:from>
    <xdr:to>
      <xdr:col>1</xdr:col>
      <xdr:colOff>1283171</xdr:colOff>
      <xdr:row>3</xdr:row>
      <xdr:rowOff>57357</xdr:rowOff>
    </xdr:to>
    <xdr:pic>
      <xdr:nvPicPr>
        <xdr:cNvPr id="11" name="Picture 10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E47878DA-0D68-4BDD-AB8A-DA605EFBCF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3" y="16933"/>
          <a:ext cx="1437688" cy="640499"/>
        </a:xfrm>
        <a:prstGeom prst="rect">
          <a:avLst/>
        </a:prstGeom>
      </xdr:spPr>
    </xdr:pic>
    <xdr:clientData/>
  </xdr:twoCellAnchor>
  <xdr:twoCellAnchor>
    <xdr:from>
      <xdr:col>5</xdr:col>
      <xdr:colOff>430444</xdr:colOff>
      <xdr:row>28</xdr:row>
      <xdr:rowOff>111760</xdr:rowOff>
    </xdr:from>
    <xdr:to>
      <xdr:col>7</xdr:col>
      <xdr:colOff>1087120</xdr:colOff>
      <xdr:row>48</xdr:row>
      <xdr:rowOff>30480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F097FB13-4324-4D43-99BF-8D984A09A248}"/>
            </a:ext>
          </a:extLst>
        </xdr:cNvPr>
        <xdr:cNvSpPr txBox="1"/>
      </xdr:nvSpPr>
      <xdr:spPr>
        <a:xfrm>
          <a:off x="4354744" y="6226810"/>
          <a:ext cx="2733126" cy="42049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NGERS I ISCA I GREENSTAR Compliant Reporting</a:t>
          </a:r>
        </a:p>
        <a:p>
          <a:pPr algn="l"/>
          <a:endParaRPr lang="en-GB" sz="1100" b="1">
            <a:solidFill>
              <a:schemeClr val="accent4"/>
            </a:solidFill>
          </a:endParaRPr>
        </a:p>
        <a:p>
          <a:pPr algn="l"/>
          <a:endParaRPr lang="en-GB" sz="1100" b="0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waste data reports verify the percentage of waste that has been processed and allocated for re-use. </a:t>
          </a:r>
        </a:p>
        <a:p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We track the waste stream from collection through sorting and disposal, providing you with an unbroken audit chain for every Skip Bin that leaves your site.</a:t>
          </a:r>
          <a:r>
            <a:rPr lang="en-AU" sz="1200" b="0" baseline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Our waste collections services have received the GECA Ecolabel certification.</a:t>
          </a:r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b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is fully compliant with Green Star, ISCA &amp; NGERS reporting standards.</a:t>
          </a:r>
        </a:p>
      </xdr:txBody>
    </xdr:sp>
    <xdr:clientData/>
  </xdr:twoCellAnchor>
  <xdr:twoCellAnchor>
    <xdr:from>
      <xdr:col>4</xdr:col>
      <xdr:colOff>618289</xdr:colOff>
      <xdr:row>26</xdr:row>
      <xdr:rowOff>0</xdr:rowOff>
    </xdr:from>
    <xdr:to>
      <xdr:col>4</xdr:col>
      <xdr:colOff>618289</xdr:colOff>
      <xdr:row>47</xdr:row>
      <xdr:rowOff>0</xdr:rowOff>
    </xdr:to>
    <xdr:cxnSp macro="">
      <xdr:nvCxnSpPr>
        <xdr:cNvPr id="13" name="Straight Connector 12">
          <a:extLst>
            <a:ext uri="{FF2B5EF4-FFF2-40B4-BE49-F238E27FC236}">
              <a16:creationId xmlns:a16="http://schemas.microsoft.com/office/drawing/2014/main" id="{01223395-068C-43C1-99B7-C95AD6828E14}"/>
            </a:ext>
          </a:extLst>
        </xdr:cNvPr>
        <xdr:cNvCxnSpPr/>
      </xdr:nvCxnSpPr>
      <xdr:spPr>
        <a:xfrm>
          <a:off x="3923464" y="5848350"/>
          <a:ext cx="0" cy="43529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291768</xdr:colOff>
      <xdr:row>25</xdr:row>
      <xdr:rowOff>51361</xdr:rowOff>
    </xdr:from>
    <xdr:to>
      <xdr:col>3</xdr:col>
      <xdr:colOff>1088189</xdr:colOff>
      <xdr:row>29</xdr:row>
      <xdr:rowOff>16711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2B1D72F5-8B26-43BE-A7AE-AFDCBD6950E7}"/>
            </a:ext>
          </a:extLst>
        </xdr:cNvPr>
        <xdr:cNvSpPr txBox="1"/>
      </xdr:nvSpPr>
      <xdr:spPr>
        <a:xfrm>
          <a:off x="291768" y="5699686"/>
          <a:ext cx="3225296" cy="632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Construction &amp; Demolition Waste Break-Up Comparison by Project Period</a:t>
          </a:r>
        </a:p>
        <a:p>
          <a:pPr algn="l"/>
          <a:endParaRPr lang="en-GB" sz="1100" b="1"/>
        </a:p>
      </xdr:txBody>
    </xdr:sp>
    <xdr:clientData/>
  </xdr:twoCellAnchor>
  <xdr:twoCellAnchor>
    <xdr:from>
      <xdr:col>9</xdr:col>
      <xdr:colOff>284082</xdr:colOff>
      <xdr:row>0</xdr:row>
      <xdr:rowOff>108150</xdr:rowOff>
    </xdr:from>
    <xdr:to>
      <xdr:col>14</xdr:col>
      <xdr:colOff>687682</xdr:colOff>
      <xdr:row>4</xdr:row>
      <xdr:rowOff>23929</xdr:rowOff>
    </xdr:to>
    <xdr:grpSp>
      <xdr:nvGrpSpPr>
        <xdr:cNvPr id="15" name="Group 14">
          <a:extLst>
            <a:ext uri="{FF2B5EF4-FFF2-40B4-BE49-F238E27FC236}">
              <a16:creationId xmlns:a16="http://schemas.microsoft.com/office/drawing/2014/main" id="{2DE56813-4FCE-4516-819E-1F07A2D03FC2}"/>
            </a:ext>
          </a:extLst>
        </xdr:cNvPr>
        <xdr:cNvGrpSpPr/>
      </xdr:nvGrpSpPr>
      <xdr:grpSpPr>
        <a:xfrm>
          <a:off x="9313782" y="108150"/>
          <a:ext cx="5737600" cy="715879"/>
          <a:chOff x="6461362" y="16710"/>
          <a:chExt cx="5900160" cy="728579"/>
        </a:xfrm>
      </xdr:grpSpPr>
      <xdr:pic>
        <xdr:nvPicPr>
          <xdr:cNvPr id="16" name="Picture 15">
            <a:extLst>
              <a:ext uri="{FF2B5EF4-FFF2-40B4-BE49-F238E27FC236}">
                <a16:creationId xmlns:a16="http://schemas.microsoft.com/office/drawing/2014/main" id="{1B22DCD2-A134-70FE-4E60-031404C9630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289677" y="16710"/>
            <a:ext cx="2071845" cy="726574"/>
          </a:xfrm>
          <a:prstGeom prst="rect">
            <a:avLst/>
          </a:prstGeom>
        </xdr:spPr>
      </xdr:pic>
      <xdr:pic>
        <xdr:nvPicPr>
          <xdr:cNvPr id="17" name="Picture 16">
            <a:extLst>
              <a:ext uri="{FF2B5EF4-FFF2-40B4-BE49-F238E27FC236}">
                <a16:creationId xmlns:a16="http://schemas.microsoft.com/office/drawing/2014/main" id="{3C4530A3-4ED7-FD09-2B61-CB63813021F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492961" y="150395"/>
            <a:ext cx="1369198" cy="475916"/>
          </a:xfrm>
          <a:prstGeom prst="rect">
            <a:avLst/>
          </a:prstGeom>
        </xdr:spPr>
      </xdr:pic>
      <xdr:pic>
        <xdr:nvPicPr>
          <xdr:cNvPr id="18" name="Picture 17">
            <a:extLst>
              <a:ext uri="{FF2B5EF4-FFF2-40B4-BE49-F238E27FC236}">
                <a16:creationId xmlns:a16="http://schemas.microsoft.com/office/drawing/2014/main" id="{183D8375-90EC-4C89-FCEC-75D050750F5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461362" y="150394"/>
            <a:ext cx="1370263" cy="500367"/>
          </a:xfrm>
          <a:prstGeom prst="rect">
            <a:avLst/>
          </a:prstGeom>
        </xdr:spPr>
      </xdr:pic>
      <xdr:cxnSp macro="">
        <xdr:nvCxnSpPr>
          <xdr:cNvPr id="19" name="Straight Connector 18">
            <a:extLst>
              <a:ext uri="{FF2B5EF4-FFF2-40B4-BE49-F238E27FC236}">
                <a16:creationId xmlns:a16="http://schemas.microsoft.com/office/drawing/2014/main" id="{7ECF4602-1387-0C55-18E5-0A5E0DD8CD14}"/>
              </a:ext>
            </a:extLst>
          </xdr:cNvPr>
          <xdr:cNvCxnSpPr/>
        </xdr:nvCxnSpPr>
        <xdr:spPr>
          <a:xfrm>
            <a:off x="8025067" y="33420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" name="Straight Connector 19">
            <a:extLst>
              <a:ext uri="{FF2B5EF4-FFF2-40B4-BE49-F238E27FC236}">
                <a16:creationId xmlns:a16="http://schemas.microsoft.com/office/drawing/2014/main" id="{9B3273D3-9836-7B60-4613-7E07B30E31D9}"/>
              </a:ext>
            </a:extLst>
          </xdr:cNvPr>
          <xdr:cNvCxnSpPr/>
        </xdr:nvCxnSpPr>
        <xdr:spPr>
          <a:xfrm>
            <a:off x="10100515" y="35426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 editAs="oneCell">
    <xdr:from>
      <xdr:col>0</xdr:col>
      <xdr:colOff>95250</xdr:colOff>
      <xdr:row>30</xdr:row>
      <xdr:rowOff>16041</xdr:rowOff>
    </xdr:from>
    <xdr:to>
      <xdr:col>0</xdr:col>
      <xdr:colOff>241671</xdr:colOff>
      <xdr:row>31</xdr:row>
      <xdr:rowOff>2338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11D99A65-6D43-46C0-A1B0-099C572610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6816891"/>
          <a:ext cx="146421" cy="186322"/>
        </a:xfrm>
        <a:prstGeom prst="rect">
          <a:avLst/>
        </a:prstGeom>
      </xdr:spPr>
    </xdr:pic>
    <xdr:clientData/>
  </xdr:twoCellAnchor>
  <xdr:twoCellAnchor>
    <xdr:from>
      <xdr:col>1</xdr:col>
      <xdr:colOff>335279</xdr:colOff>
      <xdr:row>6</xdr:row>
      <xdr:rowOff>117529</xdr:rowOff>
    </xdr:from>
    <xdr:to>
      <xdr:col>4</xdr:col>
      <xdr:colOff>0</xdr:colOff>
      <xdr:row>7</xdr:row>
      <xdr:rowOff>0</xdr:rowOff>
    </xdr:to>
    <xdr:sp macro="" textlink="">
      <xdr:nvSpPr>
        <xdr:cNvPr id="22" name="TextBox 21">
          <a:extLst>
            <a:ext uri="{FF2B5EF4-FFF2-40B4-BE49-F238E27FC236}">
              <a16:creationId xmlns:a16="http://schemas.microsoft.com/office/drawing/2014/main" id="{8B316905-2686-486F-8DF3-1228CE6BD0E9}"/>
            </a:ext>
          </a:extLst>
        </xdr:cNvPr>
        <xdr:cNvSpPr txBox="1"/>
      </xdr:nvSpPr>
      <xdr:spPr>
        <a:xfrm>
          <a:off x="659129" y="1317679"/>
          <a:ext cx="2855596" cy="53017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254001</xdr:colOff>
      <xdr:row>6</xdr:row>
      <xdr:rowOff>82408</xdr:rowOff>
    </xdr:from>
    <xdr:to>
      <xdr:col>7</xdr:col>
      <xdr:colOff>1107441</xdr:colOff>
      <xdr:row>7</xdr:row>
      <xdr:rowOff>0</xdr:rowOff>
    </xdr:to>
    <xdr:sp macro="" textlink="">
      <xdr:nvSpPr>
        <xdr:cNvPr id="23" name="TextBox 22">
          <a:extLst>
            <a:ext uri="{FF2B5EF4-FFF2-40B4-BE49-F238E27FC236}">
              <a16:creationId xmlns:a16="http://schemas.microsoft.com/office/drawing/2014/main" id="{9C12E5DF-2D8B-4240-9316-4D96C93FFF93}"/>
            </a:ext>
          </a:extLst>
        </xdr:cNvPr>
        <xdr:cNvSpPr txBox="1"/>
      </xdr:nvSpPr>
      <xdr:spPr>
        <a:xfrm>
          <a:off x="4178301" y="1282558"/>
          <a:ext cx="2929890" cy="56529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to Landfill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354233</xdr:colOff>
      <xdr:row>8</xdr:row>
      <xdr:rowOff>0</xdr:rowOff>
    </xdr:from>
    <xdr:to>
      <xdr:col>7</xdr:col>
      <xdr:colOff>962210</xdr:colOff>
      <xdr:row>22</xdr:row>
      <xdr:rowOff>95934</xdr:rowOff>
    </xdr:to>
    <xdr:sp macro="" textlink="">
      <xdr:nvSpPr>
        <xdr:cNvPr id="24" name="TotalToLanFill_EstTonnes">
          <a:extLst>
            <a:ext uri="{FF2B5EF4-FFF2-40B4-BE49-F238E27FC236}">
              <a16:creationId xmlns:a16="http://schemas.microsoft.com/office/drawing/2014/main" id="{430113A1-3AEF-4414-B6BD-8D0BC3828694}"/>
            </a:ext>
          </a:extLst>
        </xdr:cNvPr>
        <xdr:cNvSpPr txBox="1"/>
      </xdr:nvSpPr>
      <xdr:spPr>
        <a:xfrm>
          <a:off x="4278533" y="2247900"/>
          <a:ext cx="2684427" cy="28962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41%</a:t>
          </a:r>
        </a:p>
      </xdr:txBody>
    </xdr:sp>
    <xdr:clientData/>
  </xdr:twoCellAnchor>
  <xdr:twoCellAnchor>
    <xdr:from>
      <xdr:col>8</xdr:col>
      <xdr:colOff>234576</xdr:colOff>
      <xdr:row>6</xdr:row>
      <xdr:rowOff>62284</xdr:rowOff>
    </xdr:from>
    <xdr:to>
      <xdr:col>10</xdr:col>
      <xdr:colOff>901505</xdr:colOff>
      <xdr:row>9</xdr:row>
      <xdr:rowOff>847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902ED075-5FE7-4355-90AA-3B5CB4EEF731}"/>
            </a:ext>
          </a:extLst>
        </xdr:cNvPr>
        <xdr:cNvSpPr txBox="1"/>
      </xdr:nvSpPr>
      <xdr:spPr>
        <a:xfrm>
          <a:off x="7930776" y="1262434"/>
          <a:ext cx="2962454" cy="118633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</a:t>
          </a:r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Energy from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tonnes)</a:t>
          </a:r>
          <a:endParaRPr lang="en-GB" sz="1400" b="1">
            <a:solidFill>
              <a:schemeClr val="bg1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1289630</xdr:colOff>
      <xdr:row>25</xdr:row>
      <xdr:rowOff>190767</xdr:rowOff>
    </xdr:from>
    <xdr:to>
      <xdr:col>9</xdr:col>
      <xdr:colOff>164251</xdr:colOff>
      <xdr:row>29</xdr:row>
      <xdr:rowOff>71120</xdr:rowOff>
    </xdr:to>
    <xdr:sp macro="" textlink="">
      <xdr:nvSpPr>
        <xdr:cNvPr id="26" name="TextBox 25">
          <a:extLst>
            <a:ext uri="{FF2B5EF4-FFF2-40B4-BE49-F238E27FC236}">
              <a16:creationId xmlns:a16="http://schemas.microsoft.com/office/drawing/2014/main" id="{27CD333C-F7A7-4E68-9BC4-571F67CC1BE2}"/>
            </a:ext>
          </a:extLst>
        </xdr:cNvPr>
        <xdr:cNvSpPr txBox="1"/>
      </xdr:nvSpPr>
      <xdr:spPr>
        <a:xfrm>
          <a:off x="7290380" y="5839092"/>
          <a:ext cx="1903571" cy="5471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1032136</xdr:colOff>
      <xdr:row>27</xdr:row>
      <xdr:rowOff>41261</xdr:rowOff>
    </xdr:from>
    <xdr:to>
      <xdr:col>9</xdr:col>
      <xdr:colOff>333487</xdr:colOff>
      <xdr:row>31</xdr:row>
      <xdr:rowOff>77890</xdr:rowOff>
    </xdr:to>
    <xdr:sp macro="" textlink="">
      <xdr:nvSpPr>
        <xdr:cNvPr id="27" name="TotalRecovered_M3">
          <a:extLst>
            <a:ext uri="{FF2B5EF4-FFF2-40B4-BE49-F238E27FC236}">
              <a16:creationId xmlns:a16="http://schemas.microsoft.com/office/drawing/2014/main" id="{C14F2A3B-5D37-41E3-850B-EE2BE65C461F}"/>
            </a:ext>
          </a:extLst>
        </xdr:cNvPr>
        <xdr:cNvSpPr txBox="1"/>
      </xdr:nvSpPr>
      <xdr:spPr>
        <a:xfrm>
          <a:off x="7032886" y="6089636"/>
          <a:ext cx="2330301" cy="9891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6130.3</a:t>
          </a:r>
        </a:p>
      </xdr:txBody>
    </xdr:sp>
    <xdr:clientData/>
  </xdr:twoCellAnchor>
  <xdr:twoCellAnchor>
    <xdr:from>
      <xdr:col>11</xdr:col>
      <xdr:colOff>386080</xdr:colOff>
      <xdr:row>24</xdr:row>
      <xdr:rowOff>142240</xdr:rowOff>
    </xdr:from>
    <xdr:to>
      <xdr:col>14</xdr:col>
      <xdr:colOff>690880</xdr:colOff>
      <xdr:row>29</xdr:row>
      <xdr:rowOff>15240</xdr:rowOff>
    </xdr:to>
    <xdr:sp macro="" textlink="">
      <xdr:nvSpPr>
        <xdr:cNvPr id="28" name="TextBox 27">
          <a:extLst>
            <a:ext uri="{FF2B5EF4-FFF2-40B4-BE49-F238E27FC236}">
              <a16:creationId xmlns:a16="http://schemas.microsoft.com/office/drawing/2014/main" id="{48BAF35B-A1BE-42A1-BE75-ED4DE27FAC32}"/>
            </a:ext>
          </a:extLst>
        </xdr:cNvPr>
        <xdr:cNvSpPr txBox="1"/>
      </xdr:nvSpPr>
      <xdr:spPr>
        <a:xfrm>
          <a:off x="12349480" y="5590540"/>
          <a:ext cx="2705100" cy="7397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</a:t>
          </a:r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to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Energy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629920</xdr:colOff>
      <xdr:row>29</xdr:row>
      <xdr:rowOff>1954</xdr:rowOff>
    </xdr:from>
    <xdr:to>
      <xdr:col>11</xdr:col>
      <xdr:colOff>71753</xdr:colOff>
      <xdr:row>30</xdr:row>
      <xdr:rowOff>46990</xdr:rowOff>
    </xdr:to>
    <xdr:sp macro="" textlink="">
      <xdr:nvSpPr>
        <xdr:cNvPr id="29" name="TextBox 28">
          <a:extLst>
            <a:ext uri="{FF2B5EF4-FFF2-40B4-BE49-F238E27FC236}">
              <a16:creationId xmlns:a16="http://schemas.microsoft.com/office/drawing/2014/main" id="{04BC2680-8150-41A2-AD59-2AF11D129437}"/>
            </a:ext>
          </a:extLst>
        </xdr:cNvPr>
        <xdr:cNvSpPr txBox="1"/>
      </xdr:nvSpPr>
      <xdr:spPr>
        <a:xfrm>
          <a:off x="9659620" y="6317029"/>
          <a:ext cx="2375533" cy="5308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Landfill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733331</xdr:colOff>
      <xdr:row>29</xdr:row>
      <xdr:rowOff>158517</xdr:rowOff>
    </xdr:from>
    <xdr:to>
      <xdr:col>10</xdr:col>
      <xdr:colOff>2000341</xdr:colOff>
      <xdr:row>35</xdr:row>
      <xdr:rowOff>3008</xdr:rowOff>
    </xdr:to>
    <xdr:sp macro="" textlink="">
      <xdr:nvSpPr>
        <xdr:cNvPr id="30" name="TotalToLandfill_M3">
          <a:extLst>
            <a:ext uri="{FF2B5EF4-FFF2-40B4-BE49-F238E27FC236}">
              <a16:creationId xmlns:a16="http://schemas.microsoft.com/office/drawing/2014/main" id="{D03755D9-DBFC-4966-8A57-2D780EA259EF}"/>
            </a:ext>
          </a:extLst>
        </xdr:cNvPr>
        <xdr:cNvSpPr txBox="1"/>
      </xdr:nvSpPr>
      <xdr:spPr>
        <a:xfrm>
          <a:off x="9763031" y="6473592"/>
          <a:ext cx="2200460" cy="13303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6031.5</a:t>
          </a:r>
        </a:p>
      </xdr:txBody>
    </xdr:sp>
    <xdr:clientData/>
  </xdr:twoCellAnchor>
  <xdr:twoCellAnchor>
    <xdr:from>
      <xdr:col>12</xdr:col>
      <xdr:colOff>18661</xdr:colOff>
      <xdr:row>28</xdr:row>
      <xdr:rowOff>104607</xdr:rowOff>
    </xdr:from>
    <xdr:to>
      <xdr:col>14</xdr:col>
      <xdr:colOff>215537</xdr:colOff>
      <xdr:row>32</xdr:row>
      <xdr:rowOff>9020</xdr:rowOff>
    </xdr:to>
    <xdr:sp macro="" textlink="">
      <xdr:nvSpPr>
        <xdr:cNvPr id="31" name="TotalDivToWasteToEnergy_M3">
          <a:extLst>
            <a:ext uri="{FF2B5EF4-FFF2-40B4-BE49-F238E27FC236}">
              <a16:creationId xmlns:a16="http://schemas.microsoft.com/office/drawing/2014/main" id="{12A517CD-8E85-4402-AA8C-08193ABBE616}"/>
            </a:ext>
          </a:extLst>
        </xdr:cNvPr>
        <xdr:cNvSpPr txBox="1"/>
      </xdr:nvSpPr>
      <xdr:spPr>
        <a:xfrm>
          <a:off x="12782161" y="6219657"/>
          <a:ext cx="1797076" cy="990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189.4</a:t>
          </a:r>
        </a:p>
      </xdr:txBody>
    </xdr:sp>
    <xdr:clientData/>
  </xdr:twoCellAnchor>
  <xdr:twoCellAnchor>
    <xdr:from>
      <xdr:col>7</xdr:col>
      <xdr:colOff>254000</xdr:colOff>
      <xdr:row>4</xdr:row>
      <xdr:rowOff>177800</xdr:rowOff>
    </xdr:from>
    <xdr:to>
      <xdr:col>14</xdr:col>
      <xdr:colOff>790788</xdr:colOff>
      <xdr:row>23</xdr:row>
      <xdr:rowOff>192037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0FD61EBB-4361-402F-AC06-C95BC08D294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7213"/>
        <a:stretch/>
      </xdr:blipFill>
      <xdr:spPr>
        <a:xfrm>
          <a:off x="6254750" y="977900"/>
          <a:ext cx="8899738" cy="4462412"/>
        </a:xfrm>
        <a:prstGeom prst="rect">
          <a:avLst/>
        </a:prstGeom>
      </xdr:spPr>
    </xdr:pic>
    <xdr:clientData/>
  </xdr:twoCellAnchor>
  <xdr:twoCellAnchor>
    <xdr:from>
      <xdr:col>10</xdr:col>
      <xdr:colOff>1877683</xdr:colOff>
      <xdr:row>8</xdr:row>
      <xdr:rowOff>45314</xdr:rowOff>
    </xdr:from>
    <xdr:to>
      <xdr:col>13</xdr:col>
      <xdr:colOff>527788</xdr:colOff>
      <xdr:row>17</xdr:row>
      <xdr:rowOff>77043</xdr:rowOff>
    </xdr:to>
    <xdr:sp macro="" textlink="">
      <xdr:nvSpPr>
        <xdr:cNvPr id="33" name="TextBox 32">
          <a:extLst>
            <a:ext uri="{FF2B5EF4-FFF2-40B4-BE49-F238E27FC236}">
              <a16:creationId xmlns:a16="http://schemas.microsoft.com/office/drawing/2014/main" id="{9772B077-DC22-47B9-9D7B-A4A2DB75B801}"/>
            </a:ext>
          </a:extLst>
        </xdr:cNvPr>
        <xdr:cNvSpPr txBox="1"/>
      </xdr:nvSpPr>
      <xdr:spPr>
        <a:xfrm>
          <a:off x="11869408" y="2293214"/>
          <a:ext cx="2221980" cy="18319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400" b="1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Know what happens </a:t>
          </a:r>
          <a:br>
            <a:rPr lang="en-AU" sz="1400" b="1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lang="en-AU" sz="1400" b="1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to your waste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AU" sz="1200" b="0">
            <a:solidFill>
              <a:schemeClr val="bg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400" b="0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Learn</a:t>
          </a:r>
          <a:r>
            <a:rPr lang="en-AU" sz="1400" b="0" baseline="0">
              <a:solidFill>
                <a:schemeClr val="bg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more about the resource recovery process and the materials that waste is re-purposed into.</a:t>
          </a:r>
          <a:endParaRPr lang="en-AU" sz="1400" b="0">
            <a:solidFill>
              <a:schemeClr val="bg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11</xdr:col>
      <xdr:colOff>101600</xdr:colOff>
      <xdr:row>17</xdr:row>
      <xdr:rowOff>63500</xdr:rowOff>
    </xdr:from>
    <xdr:to>
      <xdr:col>13</xdr:col>
      <xdr:colOff>38193</xdr:colOff>
      <xdr:row>19</xdr:row>
      <xdr:rowOff>101601</xdr:rowOff>
    </xdr:to>
    <xdr:pic>
      <xdr:nvPicPr>
        <xdr:cNvPr id="34" name="Picture 33">
          <a:hlinkClick xmlns:r="http://schemas.openxmlformats.org/officeDocument/2006/relationships" r:id="rId14"/>
          <a:extLst>
            <a:ext uri="{FF2B5EF4-FFF2-40B4-BE49-F238E27FC236}">
              <a16:creationId xmlns:a16="http://schemas.microsoft.com/office/drawing/2014/main" id="{1255486A-9A45-4C1C-8952-EB906D660A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5000" y="4111625"/>
          <a:ext cx="1536793" cy="43815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Data\Grasshopper\V2023_V1\Resource%20Recovery%20Reports%20Template%202023%20Mar%20-%20Data%20imported.xlsm" TargetMode="External"/><Relationship Id="rId1" Type="http://schemas.openxmlformats.org/officeDocument/2006/relationships/externalLinkPath" Target="/Data/Grasshopper/V2023_V1/Resource%20Recovery%20Reports%20Template%202023%20Mar%20-%20Data%20imported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hange Log"/>
      <sheetName val="Pivot Source"/>
      <sheetName val="CurrentMonth"/>
      <sheetName val="OfficeWaste"/>
      <sheetName val="Common Values"/>
      <sheetName val="Monthly Destination Breakdown"/>
      <sheetName val="Monthly Waste Diversion"/>
      <sheetName val="Monthly Destination (template)"/>
      <sheetName val="Project to Date Waste Breakdown"/>
      <sheetName val="Project to Date Diversion"/>
      <sheetName val="NGERS I ISCA I Greenstar"/>
      <sheetName val="Recycled Offsite Diverted"/>
      <sheetName val="Recycled Offsite Diverted 2"/>
      <sheetName val="Waste To Energy"/>
      <sheetName val="Waste To Energy 2"/>
      <sheetName val="Waste Disposed"/>
      <sheetName val="Waste Disposed 2"/>
      <sheetName val="Lendlease Category Alignment"/>
      <sheetName val="Total To Date"/>
      <sheetName val="Total Project Recovery"/>
      <sheetName val="Total Project Recovery (pre)"/>
      <sheetName val="Total Project Waste To Energy"/>
      <sheetName val="Past Years Total"/>
      <sheetName val="Past Years Proj Recovery"/>
      <sheetName val="Past Years W to E"/>
      <sheetName val="Monthly Waste Diversion (ALL)"/>
      <sheetName val="Waste Breakdown (ALL)"/>
      <sheetName val="Waste Diversion (ALL)"/>
      <sheetName val="NGERS I ISCA I Greenstar (ALL)"/>
      <sheetName val="End Destination Reporting"/>
      <sheetName val="Total Project Waste To E (pre)"/>
      <sheetName val="ProjectToDate_Summary"/>
    </sheetNames>
    <sheetDataSet>
      <sheetData sheetId="0"/>
      <sheetData sheetId="1"/>
      <sheetData sheetId="2"/>
      <sheetData sheetId="3"/>
      <sheetData sheetId="4">
        <row r="20">
          <cell r="C20">
            <v>8.5000000000000006E-2</v>
          </cell>
        </row>
        <row r="21">
          <cell r="C21">
            <v>4.4999999999999998E-2</v>
          </cell>
        </row>
        <row r="22">
          <cell r="C22">
            <v>6.5000000000000002E-2</v>
          </cell>
        </row>
        <row r="23">
          <cell r="C23">
            <v>2.5000000000000001E-2</v>
          </cell>
        </row>
        <row r="24">
          <cell r="C24">
            <v>8.5000000000000006E-2</v>
          </cell>
        </row>
        <row r="25">
          <cell r="C25">
            <v>0.12</v>
          </cell>
        </row>
        <row r="28">
          <cell r="C28">
            <v>1.4999999999999999E-2</v>
          </cell>
        </row>
        <row r="29">
          <cell r="C29">
            <v>6.5000000000000002E-2</v>
          </cell>
        </row>
        <row r="32">
          <cell r="C32">
            <v>0.12</v>
          </cell>
        </row>
        <row r="33">
          <cell r="C33">
            <v>1</v>
          </cell>
        </row>
        <row r="34">
          <cell r="C34">
            <v>0.96</v>
          </cell>
        </row>
        <row r="35">
          <cell r="C35">
            <v>0.96</v>
          </cell>
        </row>
        <row r="36">
          <cell r="C36">
            <v>0.96</v>
          </cell>
        </row>
        <row r="37">
          <cell r="C37">
            <v>0.96</v>
          </cell>
        </row>
        <row r="40">
          <cell r="C40">
            <v>1</v>
          </cell>
        </row>
        <row r="41">
          <cell r="C41">
            <v>1</v>
          </cell>
        </row>
        <row r="44">
          <cell r="B44" t="str">
            <v>CP</v>
          </cell>
          <cell r="C44">
            <v>0.24</v>
          </cell>
        </row>
        <row r="45">
          <cell r="B45" t="str">
            <v>DD120L</v>
          </cell>
          <cell r="C45">
            <v>0.12</v>
          </cell>
        </row>
        <row r="46">
          <cell r="B46" t="str">
            <v>DD240L</v>
          </cell>
          <cell r="C46">
            <v>0.24</v>
          </cell>
        </row>
        <row r="47">
          <cell r="B47" t="str">
            <v>FL1100L</v>
          </cell>
          <cell r="C47">
            <v>1.1000000000000001</v>
          </cell>
        </row>
        <row r="48">
          <cell r="B48" t="str">
            <v>FL120L</v>
          </cell>
          <cell r="C48">
            <v>0.12</v>
          </cell>
        </row>
        <row r="49">
          <cell r="B49" t="str">
            <v>FL1-5M</v>
          </cell>
          <cell r="C49">
            <v>1.5</v>
          </cell>
        </row>
        <row r="50">
          <cell r="B50" t="str">
            <v>FL240L</v>
          </cell>
          <cell r="C50">
            <v>0.24</v>
          </cell>
        </row>
        <row r="51">
          <cell r="B51" t="str">
            <v>FL3M</v>
          </cell>
          <cell r="C51">
            <v>3</v>
          </cell>
        </row>
        <row r="52">
          <cell r="B52" t="str">
            <v>FL4-5M</v>
          </cell>
          <cell r="C52">
            <v>4.5</v>
          </cell>
        </row>
        <row r="53">
          <cell r="B53" t="str">
            <v>FL660L</v>
          </cell>
          <cell r="C53">
            <v>0.66</v>
          </cell>
        </row>
        <row r="54">
          <cell r="B54" t="str">
            <v>GREASETRAP</v>
          </cell>
          <cell r="C54">
            <v>1</v>
          </cell>
        </row>
        <row r="55">
          <cell r="B55" t="str">
            <v>IBC</v>
          </cell>
          <cell r="C55">
            <v>1</v>
          </cell>
        </row>
        <row r="56">
          <cell r="B56" t="str">
            <v>NAP</v>
          </cell>
          <cell r="C56">
            <v>2.5999999999999999E-2</v>
          </cell>
        </row>
        <row r="57">
          <cell r="B57" t="str">
            <v>RL1100L</v>
          </cell>
          <cell r="C57">
            <v>1.1000000000000001</v>
          </cell>
        </row>
        <row r="58">
          <cell r="B58" t="str">
            <v>RL120L</v>
          </cell>
          <cell r="C58">
            <v>0.12</v>
          </cell>
        </row>
        <row r="59">
          <cell r="B59" t="str">
            <v>RL240L</v>
          </cell>
          <cell r="C59">
            <v>0.24</v>
          </cell>
        </row>
        <row r="60">
          <cell r="B60" t="str">
            <v>RL660L</v>
          </cell>
          <cell r="C60">
            <v>0.66</v>
          </cell>
        </row>
        <row r="61">
          <cell r="B61" t="str">
            <v>SAN</v>
          </cell>
          <cell r="C61">
            <v>2.5999999999999999E-2</v>
          </cell>
        </row>
        <row r="62">
          <cell r="B62" t="str">
            <v>SHARP</v>
          </cell>
          <cell r="C62">
            <v>2.5999999999999999E-2</v>
          </cell>
        </row>
        <row r="63">
          <cell r="B63" t="str">
            <v>TUG1100L</v>
          </cell>
          <cell r="C63">
            <v>1.1000000000000001</v>
          </cell>
        </row>
        <row r="72">
          <cell r="C72">
            <v>0.22700000000000001</v>
          </cell>
        </row>
        <row r="73">
          <cell r="C73">
            <v>1.2</v>
          </cell>
        </row>
        <row r="74">
          <cell r="C74">
            <v>1.5</v>
          </cell>
        </row>
        <row r="75">
          <cell r="C75">
            <v>1.1000000000000001</v>
          </cell>
        </row>
        <row r="76">
          <cell r="C76">
            <v>0.16</v>
          </cell>
        </row>
        <row r="77">
          <cell r="C77">
            <v>1.2</v>
          </cell>
        </row>
        <row r="78">
          <cell r="C78">
            <v>0.41099999999999998</v>
          </cell>
        </row>
        <row r="79">
          <cell r="C79">
            <v>0.13</v>
          </cell>
        </row>
        <row r="80">
          <cell r="C80">
            <v>7.8E-2</v>
          </cell>
        </row>
        <row r="81">
          <cell r="C81">
            <v>0.2</v>
          </cell>
        </row>
        <row r="82">
          <cell r="C82">
            <v>0.5</v>
          </cell>
        </row>
        <row r="83">
          <cell r="C83">
            <v>0.2</v>
          </cell>
        </row>
        <row r="84">
          <cell r="C84">
            <v>0.7</v>
          </cell>
        </row>
        <row r="85">
          <cell r="C85">
            <v>0.7</v>
          </cell>
        </row>
        <row r="88">
          <cell r="C88">
            <v>1.6</v>
          </cell>
        </row>
        <row r="93">
          <cell r="C93">
            <v>0.96</v>
          </cell>
          <cell r="D93">
            <v>0.9</v>
          </cell>
        </row>
        <row r="94">
          <cell r="C94">
            <v>1</v>
          </cell>
          <cell r="D94">
            <v>1</v>
          </cell>
        </row>
        <row r="95">
          <cell r="C95">
            <v>1</v>
          </cell>
          <cell r="D95">
            <v>1</v>
          </cell>
        </row>
        <row r="96">
          <cell r="C96">
            <v>1</v>
          </cell>
          <cell r="D96">
            <v>1</v>
          </cell>
        </row>
        <row r="97">
          <cell r="C97">
            <v>1</v>
          </cell>
          <cell r="D97">
            <v>0.85</v>
          </cell>
        </row>
        <row r="98">
          <cell r="C98">
            <v>1</v>
          </cell>
          <cell r="D98">
            <v>1</v>
          </cell>
        </row>
        <row r="99">
          <cell r="C99">
            <v>0.96</v>
          </cell>
          <cell r="D99">
            <v>0.85</v>
          </cell>
        </row>
        <row r="100">
          <cell r="C100">
            <v>1</v>
          </cell>
          <cell r="D100">
            <v>1</v>
          </cell>
        </row>
        <row r="101">
          <cell r="C101">
            <v>0.96</v>
          </cell>
          <cell r="D101">
            <v>0.5</v>
          </cell>
        </row>
        <row r="102">
          <cell r="C102">
            <v>1</v>
          </cell>
          <cell r="D102">
            <v>1</v>
          </cell>
        </row>
        <row r="103">
          <cell r="C103">
            <v>1</v>
          </cell>
          <cell r="D103">
            <v>1</v>
          </cell>
        </row>
        <row r="104">
          <cell r="C104">
            <v>1</v>
          </cell>
          <cell r="D104">
            <v>1</v>
          </cell>
        </row>
        <row r="105">
          <cell r="C105">
            <v>0.96</v>
          </cell>
          <cell r="D105">
            <v>0.75</v>
          </cell>
        </row>
        <row r="106">
          <cell r="D106">
            <v>0</v>
          </cell>
        </row>
        <row r="109">
          <cell r="C109">
            <v>0</v>
          </cell>
          <cell r="D109">
            <v>0</v>
          </cell>
        </row>
      </sheetData>
      <sheetData sheetId="5"/>
      <sheetData sheetId="6">
        <row r="1">
          <cell r="C1" t="str">
            <v>total Recovered Office/Crib Waste</v>
          </cell>
          <cell r="D1">
            <v>0.33441234920757906</v>
          </cell>
          <cell r="F1" t="str">
            <v>Total Recovered Construction &amp; Demolition Waste</v>
          </cell>
          <cell r="G1">
            <v>0.9</v>
          </cell>
        </row>
        <row r="2">
          <cell r="C2" t="str">
            <v>Total Landfill Office/Crib Waste</v>
          </cell>
          <cell r="D2">
            <v>0.66558765079242099</v>
          </cell>
          <cell r="F2" t="str">
            <v>Total Landfill Construction &amp; Demolition Waste</v>
          </cell>
          <cell r="G2">
            <v>0.1</v>
          </cell>
          <cell r="P2">
            <v>0.62842455882217452</v>
          </cell>
        </row>
        <row r="3">
          <cell r="P3">
            <v>0</v>
          </cell>
        </row>
      </sheetData>
      <sheetData sheetId="7"/>
      <sheetData sheetId="8"/>
      <sheetData sheetId="9">
        <row r="1">
          <cell r="D1" t="str">
            <v>total Recovered Office/Crib Waste</v>
          </cell>
          <cell r="E1">
            <v>0.31056123241313938</v>
          </cell>
          <cell r="G1" t="str">
            <v>Total Recovered Construction &amp; Demolition Waste</v>
          </cell>
          <cell r="H1">
            <v>0.81187352597637985</v>
          </cell>
          <cell r="K1">
            <v>3.0443049664801162E-2</v>
          </cell>
        </row>
        <row r="2">
          <cell r="D2" t="str">
            <v>Total Landfill Office/Crib Waste</v>
          </cell>
          <cell r="E2">
            <v>0.68881757745793448</v>
          </cell>
          <cell r="G2" t="str">
            <v>Total Landfill Construction &amp; Demolition Waste</v>
          </cell>
          <cell r="H2">
            <v>0.18812647402362015</v>
          </cell>
          <cell r="K2">
            <v>0.56413328950472619</v>
          </cell>
        </row>
        <row r="29">
          <cell r="L29" t="str">
            <v>Total Diverted Waste to Energy
(est. tonnes)</v>
          </cell>
          <cell r="M29" t="str">
            <v>Total Diverted Traditional Recovered (est. tonnes)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theme/theme1.xml><?xml version="1.0" encoding="utf-8"?>
<a:theme xmlns:a="http://schemas.openxmlformats.org/drawingml/2006/main" name="GrasshopperEnvironmental">
  <a:themeElements>
    <a:clrScheme name="Custom 2">
      <a:dk1>
        <a:srgbClr val="99CC00"/>
      </a:dk1>
      <a:lt1>
        <a:srgbClr val="FFFFFF"/>
      </a:lt1>
      <a:dk2>
        <a:srgbClr val="666666"/>
      </a:dk2>
      <a:lt2>
        <a:srgbClr val="A3DE00"/>
      </a:lt2>
      <a:accent1>
        <a:srgbClr val="99CC00"/>
      </a:accent1>
      <a:accent2>
        <a:srgbClr val="C0C0C0"/>
      </a:accent2>
      <a:accent3>
        <a:srgbClr val="009BDB"/>
      </a:accent3>
      <a:accent4>
        <a:srgbClr val="666666"/>
      </a:accent4>
      <a:accent5>
        <a:srgbClr val="999999"/>
      </a:accent5>
      <a:accent6>
        <a:srgbClr val="BFDC00"/>
      </a:accent6>
      <a:hlink>
        <a:srgbClr val="009BDB"/>
      </a:hlink>
      <a:folHlink>
        <a:srgbClr val="D8D8D8"/>
      </a:folHlink>
    </a:clrScheme>
    <a:fontScheme name="Feathered">
      <a:majorFont>
        <a:latin typeface="Century Schoolbook" panose="02040604050505020304"/>
        <a:ea typeface=""/>
        <a:cs typeface=""/>
      </a:majorFont>
      <a:minorFont>
        <a:latin typeface="Calibri" panose="020F0502020204030204"/>
        <a:ea typeface=""/>
        <a:cs typeface=""/>
      </a:minorFont>
    </a:fontScheme>
    <a:fmtScheme name="Feathered">
      <a:fillStyleLst>
        <a:solidFill>
          <a:schemeClr val="phClr"/>
        </a:solidFill>
        <a:solidFill>
          <a:schemeClr val="phClr">
            <a:tint val="67000"/>
            <a:satMod val="105000"/>
          </a:schemeClr>
        </a:solidFill>
        <a:gradFill rotWithShape="1">
          <a:gsLst>
            <a:gs pos="0">
              <a:schemeClr val="phClr">
                <a:tint val="94000"/>
                <a:satMod val="103000"/>
                <a:lumMod val="102000"/>
              </a:schemeClr>
            </a:gs>
            <a:gs pos="50000">
              <a:schemeClr val="phClr">
                <a:shade val="100000"/>
                <a:satMod val="110000"/>
                <a:lumMod val="100000"/>
              </a:schemeClr>
            </a:gs>
            <a:gs pos="100000">
              <a:schemeClr val="phClr">
                <a:shade val="70000"/>
                <a:satMod val="120000"/>
                <a:lumMod val="99000"/>
              </a:schemeClr>
            </a:gs>
          </a:gsLst>
          <a:path path="circle">
            <a:fillToRect l="100000" t="100000" r="100000" b="10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>
              <a:tint val="50000"/>
              <a:shade val="83000"/>
            </a:schemeClr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25400" dir="5400000" algn="ctr" rotWithShape="0">
              <a:srgbClr val="000000">
                <a:alpha val="20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hade val="98000"/>
                <a:satMod val="150000"/>
                <a:lumMod val="102000"/>
              </a:schemeClr>
            </a:gs>
            <a:gs pos="50000">
              <a:schemeClr val="phClr">
                <a:tint val="98000"/>
                <a:shade val="90000"/>
                <a:satMod val="13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Feathered" id="{EEC9B30E-2747-4D42-BCBE-A02BDEEEA114}" vid="{AACE42CE-5C67-4514-8A89-3472F564E146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E24804-5E87-4961-88DE-EDB2EE2EA3E1}">
  <sheetPr codeName="Sheet29">
    <tabColor rgb="FF88DFE8"/>
  </sheetPr>
  <dimension ref="A6:X33"/>
  <sheetViews>
    <sheetView showGridLines="0" showRuler="0" topLeftCell="D1" zoomScale="75" zoomScaleNormal="75" zoomScalePageLayoutView="75" workbookViewId="0"/>
  </sheetViews>
  <sheetFormatPr defaultColWidth="12" defaultRowHeight="15.75" outlineLevelCol="1"/>
  <cols>
    <col min="1" max="1" width="7.42578125" style="1" customWidth="1"/>
    <col min="2" max="2" width="9.42578125" style="1" customWidth="1"/>
    <col min="3" max="3" width="9.140625" style="1" customWidth="1"/>
    <col min="4" max="4" width="7.42578125" style="1" customWidth="1"/>
    <col min="5" max="5" width="10.85546875" style="1" customWidth="1"/>
    <col min="6" max="6" width="25.7109375" style="1" hidden="1" customWidth="1" outlineLevel="1"/>
    <col min="7" max="7" width="1.7109375" style="1" hidden="1" customWidth="1" outlineLevel="1"/>
    <col min="8" max="8" width="8.85546875" style="1" customWidth="1" collapsed="1"/>
    <col min="9" max="22" width="8.85546875" style="1" customWidth="1"/>
    <col min="23" max="23" width="19.5703125" style="1" customWidth="1"/>
    <col min="24" max="24" width="15.42578125" style="1" customWidth="1"/>
    <col min="25" max="16384" width="12" style="1"/>
  </cols>
  <sheetData>
    <row r="6" spans="1:24">
      <c r="H6" s="2"/>
      <c r="I6" s="2"/>
      <c r="J6" s="2"/>
    </row>
    <row r="7" spans="1:24">
      <c r="A7" s="3"/>
      <c r="B7" s="3"/>
      <c r="C7" s="3"/>
      <c r="D7" s="3"/>
      <c r="E7" s="4"/>
      <c r="F7" s="4"/>
      <c r="G7" s="4"/>
      <c r="K7" s="4"/>
      <c r="L7" s="5"/>
      <c r="M7" s="6"/>
      <c r="N7" s="6"/>
      <c r="O7" s="7"/>
      <c r="P7" s="7"/>
      <c r="Q7" s="7"/>
      <c r="R7" s="7"/>
      <c r="S7" s="7"/>
      <c r="T7" s="7"/>
      <c r="U7" s="7"/>
      <c r="V7" s="7"/>
      <c r="W7" s="7"/>
    </row>
    <row r="8" spans="1:24" ht="92.25" customHeight="1">
      <c r="A8" s="8" t="s">
        <v>0</v>
      </c>
      <c r="B8" s="8" t="s">
        <v>1</v>
      </c>
      <c r="C8" s="8" t="s">
        <v>2</v>
      </c>
      <c r="D8" s="8" t="s">
        <v>3</v>
      </c>
      <c r="E8" s="8" t="s">
        <v>4</v>
      </c>
      <c r="F8" s="8" t="s">
        <v>5</v>
      </c>
      <c r="G8" s="8"/>
      <c r="H8" s="9" t="s">
        <v>6</v>
      </c>
      <c r="I8" s="9" t="s">
        <v>7</v>
      </c>
      <c r="J8" s="9" t="s">
        <v>8</v>
      </c>
      <c r="K8" s="9" t="s">
        <v>9</v>
      </c>
      <c r="L8" s="9" t="s">
        <v>10</v>
      </c>
      <c r="M8" s="9" t="s">
        <v>11</v>
      </c>
      <c r="N8" s="9" t="s">
        <v>12</v>
      </c>
      <c r="O8" s="9" t="s">
        <v>13</v>
      </c>
      <c r="P8" s="9" t="s">
        <v>14</v>
      </c>
      <c r="Q8" s="9" t="s">
        <v>15</v>
      </c>
      <c r="R8" s="9" t="s">
        <v>16</v>
      </c>
      <c r="S8" s="9" t="s">
        <v>17</v>
      </c>
      <c r="T8" s="9" t="s">
        <v>18</v>
      </c>
      <c r="U8" s="9" t="s">
        <v>19</v>
      </c>
      <c r="V8" s="9" t="s">
        <v>20</v>
      </c>
      <c r="W8" s="10" t="s">
        <v>21</v>
      </c>
      <c r="X8" s="11" t="s">
        <v>22</v>
      </c>
    </row>
    <row r="9" spans="1:24" s="16" customFormat="1" ht="12">
      <c r="A9" s="12">
        <v>44988</v>
      </c>
      <c r="B9" s="13">
        <v>389878</v>
      </c>
      <c r="C9" s="13" t="s">
        <v>23</v>
      </c>
      <c r="D9" s="13" t="s">
        <v>24</v>
      </c>
      <c r="E9" s="13" t="s">
        <v>25</v>
      </c>
      <c r="F9" s="13" t="s">
        <v>26</v>
      </c>
      <c r="G9" s="13"/>
      <c r="H9" s="14">
        <v>2.72</v>
      </c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>
        <v>2.72</v>
      </c>
      <c r="X9" s="15">
        <v>0.6174400000000001</v>
      </c>
    </row>
    <row r="10" spans="1:24" s="16" customFormat="1" ht="12">
      <c r="A10" s="17">
        <v>44992</v>
      </c>
      <c r="B10" s="16">
        <v>390374</v>
      </c>
      <c r="C10" s="16" t="s">
        <v>23</v>
      </c>
      <c r="D10" s="16" t="s">
        <v>24</v>
      </c>
      <c r="E10" s="16" t="s">
        <v>25</v>
      </c>
      <c r="F10" s="16" t="s">
        <v>26</v>
      </c>
      <c r="H10" s="18">
        <v>3.22</v>
      </c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>
        <v>3.22</v>
      </c>
      <c r="X10" s="19">
        <v>0.73094000000000003</v>
      </c>
    </row>
    <row r="11" spans="1:24" s="16" customFormat="1" ht="12">
      <c r="A11" s="20">
        <v>44995</v>
      </c>
      <c r="B11" s="21">
        <v>391082</v>
      </c>
      <c r="C11" s="21" t="s">
        <v>23</v>
      </c>
      <c r="D11" s="21" t="s">
        <v>24</v>
      </c>
      <c r="E11" s="21" t="s">
        <v>25</v>
      </c>
      <c r="F11" s="21" t="s">
        <v>26</v>
      </c>
      <c r="G11" s="21"/>
      <c r="H11" s="22">
        <v>2.66</v>
      </c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>
        <v>2.66</v>
      </c>
      <c r="X11" s="23">
        <v>0.60382000000000002</v>
      </c>
    </row>
    <row r="12" spans="1:24" s="16" customFormat="1" ht="12">
      <c r="A12" s="17">
        <v>44998</v>
      </c>
      <c r="B12" s="16">
        <v>392395</v>
      </c>
      <c r="C12" s="16" t="s">
        <v>23</v>
      </c>
      <c r="D12" s="16" t="s">
        <v>24</v>
      </c>
      <c r="E12" s="16" t="s">
        <v>25</v>
      </c>
      <c r="F12" s="16" t="s">
        <v>26</v>
      </c>
      <c r="H12" s="18">
        <v>2.54</v>
      </c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>
        <v>2.54</v>
      </c>
      <c r="X12" s="19">
        <v>0.57657999999999998</v>
      </c>
    </row>
    <row r="13" spans="1:24" s="16" customFormat="1" ht="12">
      <c r="A13" s="20">
        <v>45001</v>
      </c>
      <c r="B13" s="21">
        <v>392572</v>
      </c>
      <c r="C13" s="21" t="s">
        <v>23</v>
      </c>
      <c r="D13" s="21" t="s">
        <v>24</v>
      </c>
      <c r="E13" s="21" t="s">
        <v>25</v>
      </c>
      <c r="F13" s="21" t="s">
        <v>26</v>
      </c>
      <c r="G13" s="21"/>
      <c r="H13" s="22">
        <v>3.34</v>
      </c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>
        <v>3.34</v>
      </c>
      <c r="X13" s="23">
        <v>0.75817999999999997</v>
      </c>
    </row>
    <row r="14" spans="1:24" s="16" customFormat="1" ht="12">
      <c r="A14" s="17">
        <v>45006</v>
      </c>
      <c r="B14" s="16">
        <v>393059</v>
      </c>
      <c r="C14" s="16" t="s">
        <v>23</v>
      </c>
      <c r="D14" s="16" t="s">
        <v>24</v>
      </c>
      <c r="E14" s="16" t="s">
        <v>25</v>
      </c>
      <c r="F14" s="16" t="s">
        <v>26</v>
      </c>
      <c r="H14" s="18">
        <v>4.46</v>
      </c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>
        <v>4.46</v>
      </c>
      <c r="X14" s="19">
        <v>1.0124200000000001</v>
      </c>
    </row>
    <row r="15" spans="1:24" s="16" customFormat="1" ht="12">
      <c r="A15" s="20">
        <v>45009</v>
      </c>
      <c r="B15" s="21">
        <v>393548</v>
      </c>
      <c r="C15" s="21" t="s">
        <v>23</v>
      </c>
      <c r="D15" s="21" t="s">
        <v>24</v>
      </c>
      <c r="E15" s="21" t="s">
        <v>25</v>
      </c>
      <c r="F15" s="21" t="s">
        <v>26</v>
      </c>
      <c r="G15" s="21"/>
      <c r="H15" s="22">
        <v>3.2</v>
      </c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>
        <v>3.2</v>
      </c>
      <c r="X15" s="23">
        <v>0.72640000000000005</v>
      </c>
    </row>
    <row r="16" spans="1:24" s="16" customFormat="1" ht="12">
      <c r="A16" s="17">
        <v>45012</v>
      </c>
      <c r="B16" s="16">
        <v>394109</v>
      </c>
      <c r="C16" s="16" t="s">
        <v>23</v>
      </c>
      <c r="D16" s="16" t="s">
        <v>24</v>
      </c>
      <c r="E16" s="16" t="s">
        <v>25</v>
      </c>
      <c r="F16" s="16" t="s">
        <v>26</v>
      </c>
      <c r="H16" s="18">
        <v>2.76</v>
      </c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>
        <v>2.76</v>
      </c>
      <c r="X16" s="19">
        <v>0.62651999999999997</v>
      </c>
    </row>
    <row r="17" spans="1:24" s="16" customFormat="1" ht="12">
      <c r="A17" s="20">
        <v>45015</v>
      </c>
      <c r="B17" s="21">
        <v>394819</v>
      </c>
      <c r="C17" s="21" t="s">
        <v>23</v>
      </c>
      <c r="D17" s="21" t="s">
        <v>24</v>
      </c>
      <c r="E17" s="21" t="s">
        <v>25</v>
      </c>
      <c r="F17" s="21" t="s">
        <v>26</v>
      </c>
      <c r="G17" s="21"/>
      <c r="H17" s="22">
        <v>3.88</v>
      </c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>
        <v>3.88</v>
      </c>
      <c r="X17" s="23">
        <v>0.88075999999999999</v>
      </c>
    </row>
    <row r="18" spans="1:24">
      <c r="A18" s="24"/>
      <c r="B18" s="25"/>
      <c r="C18" s="25"/>
      <c r="D18" s="25"/>
      <c r="E18" s="25"/>
      <c r="F18" s="25"/>
      <c r="G18" s="25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7"/>
    </row>
    <row r="19" spans="1:24">
      <c r="A19" s="28" t="s">
        <v>27</v>
      </c>
      <c r="B19" s="28"/>
      <c r="C19" s="28"/>
      <c r="D19" s="28"/>
      <c r="E19" s="29"/>
      <c r="F19" s="30"/>
      <c r="G19" s="30"/>
      <c r="H19" s="31">
        <v>28.779999999999998</v>
      </c>
      <c r="I19" s="31">
        <v>0</v>
      </c>
      <c r="J19" s="31">
        <v>0</v>
      </c>
      <c r="K19" s="31">
        <v>0</v>
      </c>
      <c r="L19" s="31">
        <v>0</v>
      </c>
      <c r="M19" s="31">
        <v>0</v>
      </c>
      <c r="N19" s="31">
        <v>0</v>
      </c>
      <c r="O19" s="31">
        <v>0</v>
      </c>
      <c r="P19" s="31">
        <v>0</v>
      </c>
      <c r="Q19" s="31">
        <v>0</v>
      </c>
      <c r="R19" s="31">
        <v>0</v>
      </c>
      <c r="S19" s="31">
        <v>0</v>
      </c>
      <c r="T19" s="31">
        <v>0</v>
      </c>
      <c r="U19" s="31">
        <v>0</v>
      </c>
      <c r="V19" s="31">
        <v>0</v>
      </c>
      <c r="W19" s="32">
        <v>28.779999999999998</v>
      </c>
      <c r="X19" s="32"/>
    </row>
    <row r="20" spans="1:24">
      <c r="A20" s="33" t="s">
        <v>28</v>
      </c>
      <c r="B20" s="33"/>
      <c r="C20" s="33"/>
      <c r="D20" s="33"/>
      <c r="E20" s="34"/>
      <c r="F20" s="30"/>
      <c r="G20" s="30"/>
      <c r="H20" s="35">
        <v>25.901999999999997</v>
      </c>
      <c r="I20" s="35">
        <v>0</v>
      </c>
      <c r="J20" s="35">
        <v>0</v>
      </c>
      <c r="K20" s="35">
        <v>0</v>
      </c>
      <c r="L20" s="35">
        <v>0</v>
      </c>
      <c r="M20" s="35">
        <v>0</v>
      </c>
      <c r="N20" s="35">
        <v>0</v>
      </c>
      <c r="O20" s="35">
        <v>0</v>
      </c>
      <c r="P20" s="35">
        <v>0</v>
      </c>
      <c r="Q20" s="35">
        <v>0</v>
      </c>
      <c r="R20" s="35">
        <v>0</v>
      </c>
      <c r="S20" s="35">
        <v>0</v>
      </c>
      <c r="T20" s="35">
        <v>0</v>
      </c>
      <c r="U20" s="35">
        <v>0</v>
      </c>
      <c r="V20" s="35">
        <v>0</v>
      </c>
      <c r="W20" s="36">
        <v>25.901999999999997</v>
      </c>
      <c r="X20" s="36"/>
    </row>
    <row r="21" spans="1:24">
      <c r="A21" s="33" t="s">
        <v>29</v>
      </c>
      <c r="B21" s="33"/>
      <c r="C21" s="33"/>
      <c r="D21" s="33"/>
      <c r="E21" s="34"/>
      <c r="F21" s="30"/>
      <c r="G21" s="30"/>
      <c r="H21" s="31">
        <v>0</v>
      </c>
      <c r="I21" s="31">
        <v>0</v>
      </c>
      <c r="J21" s="31">
        <v>0</v>
      </c>
      <c r="K21" s="31">
        <v>0</v>
      </c>
      <c r="L21" s="31">
        <v>0</v>
      </c>
      <c r="M21" s="31">
        <v>0</v>
      </c>
      <c r="N21" s="31">
        <v>0</v>
      </c>
      <c r="O21" s="31">
        <v>0</v>
      </c>
      <c r="P21" s="31">
        <v>0</v>
      </c>
      <c r="Q21" s="31">
        <v>0</v>
      </c>
      <c r="R21" s="31">
        <v>0</v>
      </c>
      <c r="S21" s="31">
        <v>0</v>
      </c>
      <c r="T21" s="31">
        <v>0</v>
      </c>
      <c r="U21" s="31">
        <v>0</v>
      </c>
      <c r="V21" s="31">
        <v>0</v>
      </c>
      <c r="W21" s="36">
        <v>0</v>
      </c>
      <c r="X21" s="36"/>
    </row>
    <row r="22" spans="1:24">
      <c r="A22" s="33" t="s">
        <v>30</v>
      </c>
      <c r="B22" s="33"/>
      <c r="C22" s="33"/>
      <c r="D22" s="33"/>
      <c r="E22" s="34"/>
      <c r="F22" s="30"/>
      <c r="G22" s="30"/>
      <c r="H22" s="35">
        <v>25.901999999999997</v>
      </c>
      <c r="I22" s="35">
        <v>0</v>
      </c>
      <c r="J22" s="35">
        <v>0</v>
      </c>
      <c r="K22" s="35">
        <v>0</v>
      </c>
      <c r="L22" s="35">
        <v>0</v>
      </c>
      <c r="M22" s="35">
        <v>0</v>
      </c>
      <c r="N22" s="35">
        <v>0</v>
      </c>
      <c r="O22" s="35">
        <v>0</v>
      </c>
      <c r="P22" s="35">
        <v>0</v>
      </c>
      <c r="Q22" s="35">
        <v>0</v>
      </c>
      <c r="R22" s="35">
        <v>0</v>
      </c>
      <c r="S22" s="35">
        <v>0</v>
      </c>
      <c r="T22" s="35">
        <v>0</v>
      </c>
      <c r="U22" s="35">
        <v>0</v>
      </c>
      <c r="V22" s="35">
        <v>0</v>
      </c>
      <c r="W22" s="36">
        <v>25.901999999999997</v>
      </c>
      <c r="X22" s="36"/>
    </row>
    <row r="24" spans="1:24">
      <c r="A24" s="37" t="s">
        <v>31</v>
      </c>
      <c r="B24" s="38"/>
      <c r="C24" s="38"/>
      <c r="D24" s="39"/>
      <c r="E24" s="39"/>
      <c r="F24" s="39"/>
      <c r="G24" s="39"/>
      <c r="H24" s="40"/>
      <c r="I24" s="41"/>
      <c r="J24" s="41"/>
      <c r="K24" s="42"/>
      <c r="L24" s="42"/>
      <c r="M24" s="43"/>
      <c r="N24" s="42"/>
    </row>
    <row r="25" spans="1:24" ht="75" customHeight="1">
      <c r="A25" s="38"/>
      <c r="B25" s="38"/>
      <c r="C25" s="38"/>
      <c r="D25" s="44" t="s">
        <v>4</v>
      </c>
      <c r="E25" s="44"/>
      <c r="F25" s="45"/>
      <c r="G25" s="45"/>
      <c r="H25" s="46" t="s">
        <v>32</v>
      </c>
      <c r="I25" s="46"/>
      <c r="J25" s="46" t="s">
        <v>27</v>
      </c>
      <c r="K25" s="46"/>
      <c r="L25" s="47" t="s">
        <v>33</v>
      </c>
      <c r="M25" s="47"/>
      <c r="N25" s="47" t="s">
        <v>34</v>
      </c>
      <c r="O25" s="47"/>
      <c r="P25" s="48"/>
      <c r="Q25" s="49"/>
      <c r="R25" s="50" t="s">
        <v>35</v>
      </c>
      <c r="S25" s="50"/>
      <c r="T25" s="51" t="s">
        <v>36</v>
      </c>
      <c r="U25" s="51"/>
      <c r="V25" s="51"/>
      <c r="W25" s="51"/>
      <c r="X25" s="45"/>
    </row>
    <row r="26" spans="1:24">
      <c r="A26" s="52" t="s">
        <v>37</v>
      </c>
      <c r="B26" s="53" t="s">
        <v>38</v>
      </c>
      <c r="C26" s="54" t="s">
        <v>38</v>
      </c>
      <c r="D26" s="55" t="s">
        <v>97</v>
      </c>
      <c r="E26" s="56"/>
      <c r="F26" s="57" t="s">
        <v>98</v>
      </c>
      <c r="G26" s="57"/>
      <c r="H26" s="58">
        <v>234.83800000000022</v>
      </c>
      <c r="I26" s="59"/>
      <c r="J26" s="58">
        <v>19.961230000000022</v>
      </c>
      <c r="K26" s="59"/>
      <c r="L26" s="60">
        <v>2.3953476000000027</v>
      </c>
      <c r="M26" s="61"/>
      <c r="N26" s="60">
        <v>17.565882400000021</v>
      </c>
      <c r="O26" s="62"/>
      <c r="Q26" s="63" t="s">
        <v>39</v>
      </c>
      <c r="R26" s="63"/>
      <c r="S26" s="63"/>
      <c r="T26" s="51" t="s">
        <v>36</v>
      </c>
      <c r="U26" s="51"/>
      <c r="V26" s="51"/>
      <c r="W26" s="51"/>
      <c r="X26" s="45"/>
    </row>
    <row r="27" spans="1:24" ht="15.75" customHeight="1">
      <c r="A27" s="52" t="s">
        <v>13</v>
      </c>
      <c r="B27" s="53" t="s">
        <v>13</v>
      </c>
      <c r="C27" s="54" t="s">
        <v>13</v>
      </c>
      <c r="D27" s="64" t="s">
        <v>97</v>
      </c>
      <c r="E27" s="65"/>
      <c r="F27" s="66" t="s">
        <v>98</v>
      </c>
      <c r="G27" s="66"/>
      <c r="H27" s="67">
        <v>76.100000000000037</v>
      </c>
      <c r="I27" s="68"/>
      <c r="J27" s="67">
        <v>3.4245000000000014</v>
      </c>
      <c r="K27" s="68"/>
      <c r="L27" s="69">
        <v>3.4245000000000014</v>
      </c>
      <c r="M27" s="70"/>
      <c r="N27" s="69">
        <v>0</v>
      </c>
      <c r="O27" s="71"/>
      <c r="Q27" s="63"/>
      <c r="R27" s="63"/>
      <c r="S27" s="63"/>
      <c r="T27" s="51"/>
      <c r="U27" s="51"/>
      <c r="V27" s="51"/>
      <c r="W27" s="51"/>
      <c r="X27" s="45"/>
    </row>
    <row r="28" spans="1:24">
      <c r="A28" s="52" t="s">
        <v>40</v>
      </c>
      <c r="B28" s="53" t="s">
        <v>40</v>
      </c>
      <c r="C28" s="54" t="s">
        <v>40</v>
      </c>
      <c r="D28" s="55" t="s">
        <v>97</v>
      </c>
      <c r="E28" s="56"/>
      <c r="F28" s="57" t="s">
        <v>98</v>
      </c>
      <c r="G28" s="57"/>
      <c r="H28" s="58">
        <v>49.199999999999974</v>
      </c>
      <c r="I28" s="59"/>
      <c r="J28" s="58">
        <v>3.1979999999999986</v>
      </c>
      <c r="K28" s="59"/>
      <c r="L28" s="60">
        <v>3.0700799999999986</v>
      </c>
      <c r="M28" s="61"/>
      <c r="N28" s="60">
        <v>0.12792000000000003</v>
      </c>
      <c r="O28" s="62"/>
      <c r="Q28" s="49"/>
      <c r="R28" s="72"/>
      <c r="S28" s="73" t="s">
        <v>41</v>
      </c>
      <c r="T28" s="74" t="s">
        <v>42</v>
      </c>
      <c r="U28" s="74"/>
      <c r="V28" s="74"/>
      <c r="W28" s="75"/>
      <c r="X28" s="45"/>
    </row>
    <row r="29" spans="1:24" ht="15.75" customHeight="1">
      <c r="A29" s="52" t="s">
        <v>14</v>
      </c>
      <c r="B29" s="53" t="s">
        <v>14</v>
      </c>
      <c r="C29" s="54" t="s">
        <v>14</v>
      </c>
      <c r="D29" s="64" t="s">
        <v>97</v>
      </c>
      <c r="E29" s="65"/>
      <c r="F29" s="66" t="s">
        <v>98</v>
      </c>
      <c r="G29" s="66"/>
      <c r="H29" s="67">
        <v>0</v>
      </c>
      <c r="I29" s="68"/>
      <c r="J29" s="67">
        <v>0</v>
      </c>
      <c r="K29" s="68"/>
      <c r="L29" s="76">
        <v>0</v>
      </c>
      <c r="M29" s="77"/>
      <c r="N29" s="69">
        <v>0</v>
      </c>
      <c r="O29" s="71"/>
      <c r="Q29" s="49"/>
      <c r="R29" s="72"/>
      <c r="S29" s="73" t="s">
        <v>43</v>
      </c>
      <c r="T29" s="78">
        <v>45022</v>
      </c>
      <c r="U29" s="79"/>
      <c r="V29" s="79"/>
      <c r="W29" s="75"/>
      <c r="X29" s="45"/>
    </row>
    <row r="30" spans="1:24">
      <c r="A30" s="52" t="s">
        <v>44</v>
      </c>
      <c r="B30" s="53" t="s">
        <v>44</v>
      </c>
      <c r="C30" s="54" t="s">
        <v>44</v>
      </c>
      <c r="D30" s="55" t="s">
        <v>97</v>
      </c>
      <c r="E30" s="56"/>
      <c r="F30" s="57" t="s">
        <v>98</v>
      </c>
      <c r="G30" s="57"/>
      <c r="H30" s="58">
        <v>0</v>
      </c>
      <c r="I30" s="59"/>
      <c r="J30" s="58">
        <v>0</v>
      </c>
      <c r="K30" s="59"/>
      <c r="L30" s="60">
        <v>0</v>
      </c>
      <c r="M30" s="61"/>
      <c r="N30" s="60">
        <v>0</v>
      </c>
      <c r="O30" s="62"/>
      <c r="Q30" s="49"/>
      <c r="R30" s="72"/>
      <c r="S30" s="74"/>
      <c r="T30" s="80"/>
      <c r="U30" s="80"/>
      <c r="V30" s="80"/>
      <c r="W30" s="75"/>
      <c r="X30" s="45"/>
    </row>
    <row r="31" spans="1:24">
      <c r="A31" s="52" t="s">
        <v>45</v>
      </c>
      <c r="B31" s="53" t="s">
        <v>45</v>
      </c>
      <c r="C31" s="54" t="s">
        <v>45</v>
      </c>
      <c r="D31" s="64" t="s">
        <v>97</v>
      </c>
      <c r="E31" s="65"/>
      <c r="F31" s="66" t="s">
        <v>98</v>
      </c>
      <c r="G31" s="66"/>
      <c r="H31" s="67">
        <v>0</v>
      </c>
      <c r="I31" s="68"/>
      <c r="J31" s="67">
        <v>0</v>
      </c>
      <c r="K31" s="68"/>
      <c r="L31" s="76">
        <v>0</v>
      </c>
      <c r="M31" s="77"/>
      <c r="N31" s="76">
        <v>0</v>
      </c>
      <c r="O31" s="81"/>
      <c r="Q31" s="49"/>
      <c r="R31" s="72"/>
      <c r="S31" s="49"/>
      <c r="T31" s="82"/>
      <c r="U31" s="83"/>
      <c r="V31" s="83"/>
      <c r="W31" s="75"/>
      <c r="X31" s="45"/>
    </row>
    <row r="32" spans="1:24">
      <c r="A32" s="52" t="s">
        <v>46</v>
      </c>
      <c r="B32" s="53" t="s">
        <v>44</v>
      </c>
      <c r="C32" s="54" t="s">
        <v>44</v>
      </c>
      <c r="D32" s="55" t="s">
        <v>97</v>
      </c>
      <c r="E32" s="56"/>
      <c r="F32" s="57" t="s">
        <v>98</v>
      </c>
      <c r="G32" s="57"/>
      <c r="H32" s="58">
        <v>0</v>
      </c>
      <c r="I32" s="59"/>
      <c r="J32" s="58">
        <v>0</v>
      </c>
      <c r="K32" s="59"/>
      <c r="L32" s="60">
        <v>0</v>
      </c>
      <c r="M32" s="61"/>
      <c r="N32" s="60">
        <v>0</v>
      </c>
      <c r="O32" s="62"/>
    </row>
    <row r="33" spans="1:15">
      <c r="A33" s="52" t="s">
        <v>47</v>
      </c>
      <c r="B33" s="53" t="s">
        <v>45</v>
      </c>
      <c r="C33" s="54" t="s">
        <v>45</v>
      </c>
      <c r="D33" s="64" t="s">
        <v>97</v>
      </c>
      <c r="E33" s="65"/>
      <c r="F33" s="66" t="s">
        <v>98</v>
      </c>
      <c r="G33" s="66"/>
      <c r="H33" s="67">
        <v>0</v>
      </c>
      <c r="I33" s="68"/>
      <c r="J33" s="67">
        <v>0</v>
      </c>
      <c r="K33" s="68"/>
      <c r="L33" s="76">
        <v>0</v>
      </c>
      <c r="M33" s="77"/>
      <c r="N33" s="76">
        <v>0</v>
      </c>
      <c r="O33" s="81"/>
    </row>
  </sheetData>
  <mergeCells count="66">
    <mergeCell ref="A33:C33"/>
    <mergeCell ref="D33:E33"/>
    <mergeCell ref="H33:I33"/>
    <mergeCell ref="J33:K33"/>
    <mergeCell ref="L33:M33"/>
    <mergeCell ref="N33:O33"/>
    <mergeCell ref="A32:C32"/>
    <mergeCell ref="D32:E32"/>
    <mergeCell ref="H32:I32"/>
    <mergeCell ref="J32:K32"/>
    <mergeCell ref="L32:M32"/>
    <mergeCell ref="N32:O32"/>
    <mergeCell ref="A31:C31"/>
    <mergeCell ref="D31:E31"/>
    <mergeCell ref="H31:I31"/>
    <mergeCell ref="J31:K31"/>
    <mergeCell ref="L31:M31"/>
    <mergeCell ref="N31:O31"/>
    <mergeCell ref="T29:V29"/>
    <mergeCell ref="A30:C30"/>
    <mergeCell ref="D30:E30"/>
    <mergeCell ref="H30:I30"/>
    <mergeCell ref="J30:K30"/>
    <mergeCell ref="L30:M30"/>
    <mergeCell ref="N30:O30"/>
    <mergeCell ref="T30:V30"/>
    <mergeCell ref="A29:C29"/>
    <mergeCell ref="D29:E29"/>
    <mergeCell ref="H29:I29"/>
    <mergeCell ref="J29:K29"/>
    <mergeCell ref="L29:M29"/>
    <mergeCell ref="N29:O29"/>
    <mergeCell ref="A28:C28"/>
    <mergeCell ref="D28:E28"/>
    <mergeCell ref="H28:I28"/>
    <mergeCell ref="J28:K28"/>
    <mergeCell ref="L28:M28"/>
    <mergeCell ref="N28:O28"/>
    <mergeCell ref="A27:C27"/>
    <mergeCell ref="D27:E27"/>
    <mergeCell ref="H27:I27"/>
    <mergeCell ref="J27:K27"/>
    <mergeCell ref="L27:M27"/>
    <mergeCell ref="N27:O27"/>
    <mergeCell ref="R25:S25"/>
    <mergeCell ref="T25:W25"/>
    <mergeCell ref="A26:C26"/>
    <mergeCell ref="D26:E26"/>
    <mergeCell ref="H26:I26"/>
    <mergeCell ref="J26:K26"/>
    <mergeCell ref="L26:M26"/>
    <mergeCell ref="N26:O26"/>
    <mergeCell ref="Q26:S27"/>
    <mergeCell ref="T26:W27"/>
    <mergeCell ref="A24:C25"/>
    <mergeCell ref="D25:E25"/>
    <mergeCell ref="H25:I25"/>
    <mergeCell ref="J25:K25"/>
    <mergeCell ref="L25:M25"/>
    <mergeCell ref="N25:O25"/>
    <mergeCell ref="A7:D7"/>
    <mergeCell ref="L7:N7"/>
    <mergeCell ref="A19:E19"/>
    <mergeCell ref="A20:E20"/>
    <mergeCell ref="A21:E21"/>
    <mergeCell ref="A22:E22"/>
  </mergeCells>
  <conditionalFormatting sqref="B18">
    <cfRule type="duplicateValues" dxfId="10" priority="1"/>
  </conditionalFormatting>
  <conditionalFormatting sqref="C18">
    <cfRule type="duplicateValues" dxfId="9" priority="2"/>
  </conditionalFormatting>
  <pageMargins left="0.31496062992125984" right="0.31496062992125984" top="0.31496062992125984" bottom="0.31496062992125984" header="0.31496062992125984" footer="0.31496062992125984"/>
  <pageSetup paperSize="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77E4BC-9D5F-40D9-AB78-B9543749B3C4}">
  <sheetPr codeName="Sheet30">
    <tabColor rgb="FF99CC00"/>
    <pageSetUpPr fitToPage="1"/>
  </sheetPr>
  <dimension ref="A1:BD49"/>
  <sheetViews>
    <sheetView showGridLines="0" showRuler="0" topLeftCell="A23" zoomScale="104" zoomScaleNormal="104" zoomScalePageLayoutView="89" workbookViewId="0"/>
  </sheetViews>
  <sheetFormatPr defaultColWidth="12" defaultRowHeight="15.75"/>
  <cols>
    <col min="1" max="1" width="4.85546875" style="1" customWidth="1"/>
    <col min="2" max="2" width="24.42578125" style="1" customWidth="1"/>
    <col min="3" max="7" width="13.42578125" style="1" customWidth="1"/>
    <col min="8" max="8" width="4.42578125" style="1" customWidth="1"/>
    <col min="9" max="9" width="5.42578125" style="1" customWidth="1"/>
    <col min="10" max="10" width="17.85546875" style="1" customWidth="1"/>
    <col min="11" max="15" width="13.42578125" style="1" customWidth="1"/>
    <col min="16" max="16" width="12" style="1"/>
    <col min="17" max="17" width="45.85546875" style="1" bestFit="1" customWidth="1"/>
    <col min="18" max="21" width="11.85546875" style="1" customWidth="1"/>
    <col min="22" max="16384" width="12" style="1"/>
  </cols>
  <sheetData>
    <row r="1" spans="1:56">
      <c r="C1" s="84" t="s">
        <v>48</v>
      </c>
      <c r="D1" s="85">
        <v>0.33441234920757906</v>
      </c>
      <c r="E1" s="84"/>
      <c r="F1" s="84" t="s">
        <v>49</v>
      </c>
      <c r="G1" s="85">
        <v>0.9</v>
      </c>
      <c r="K1" s="86">
        <v>0</v>
      </c>
      <c r="P1" s="87">
        <v>3389</v>
      </c>
      <c r="Q1" s="88"/>
    </row>
    <row r="2" spans="1:56">
      <c r="C2" s="84" t="s">
        <v>50</v>
      </c>
      <c r="D2" s="85">
        <v>0.66558765079242099</v>
      </c>
      <c r="E2" s="84"/>
      <c r="F2" s="84" t="s">
        <v>51</v>
      </c>
      <c r="G2" s="85">
        <v>0.1</v>
      </c>
      <c r="K2" s="86">
        <v>0.62842455882217452</v>
      </c>
      <c r="P2" s="89">
        <v>0.62842455882217452</v>
      </c>
      <c r="Q2" s="88"/>
    </row>
    <row r="3" spans="1:56">
      <c r="C3" s="84"/>
      <c r="D3" s="89"/>
      <c r="E3" s="84"/>
      <c r="F3" s="84"/>
      <c r="G3" s="84"/>
      <c r="P3" s="89">
        <v>0</v>
      </c>
      <c r="Q3" s="88"/>
    </row>
    <row r="4" spans="1:56">
      <c r="P4" s="84"/>
      <c r="Q4" s="88"/>
    </row>
    <row r="5" spans="1:56">
      <c r="A5" s="90"/>
      <c r="B5" s="90"/>
      <c r="C5" s="90"/>
      <c r="D5" s="90"/>
      <c r="E5" s="90"/>
      <c r="F5" s="90"/>
      <c r="G5" s="90"/>
      <c r="H5" s="90"/>
      <c r="I5" s="90"/>
      <c r="J5" s="90"/>
      <c r="K5" s="90"/>
      <c r="L5" s="90"/>
      <c r="M5" s="90"/>
      <c r="N5" s="90"/>
      <c r="O5" s="90"/>
      <c r="P5" s="84"/>
      <c r="Q5" s="88"/>
    </row>
    <row r="6" spans="1:56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  <c r="P6" s="84"/>
      <c r="Q6" s="88"/>
    </row>
    <row r="7" spans="1:56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  <c r="P7" s="88"/>
      <c r="Q7" s="88"/>
      <c r="R7" s="91"/>
    </row>
    <row r="8" spans="1:56" ht="40.5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92"/>
      <c r="Q8" s="92"/>
      <c r="R8" s="91"/>
      <c r="AA8" s="9" t="s">
        <v>6</v>
      </c>
      <c r="AB8" s="9" t="s">
        <v>7</v>
      </c>
      <c r="AC8" s="9" t="s">
        <v>8</v>
      </c>
      <c r="AD8" s="9" t="s">
        <v>9</v>
      </c>
      <c r="AE8" s="9" t="s">
        <v>10</v>
      </c>
      <c r="AF8" s="9" t="s">
        <v>11</v>
      </c>
      <c r="AG8" s="9" t="s">
        <v>12</v>
      </c>
      <c r="AH8" s="9" t="s">
        <v>13</v>
      </c>
      <c r="AI8" s="9" t="s">
        <v>14</v>
      </c>
      <c r="AJ8" s="9" t="s">
        <v>15</v>
      </c>
      <c r="AK8" s="9" t="s">
        <v>16</v>
      </c>
      <c r="AL8" s="9" t="s">
        <v>17</v>
      </c>
      <c r="AM8" s="9" t="s">
        <v>18</v>
      </c>
      <c r="AN8" s="9" t="s">
        <v>19</v>
      </c>
      <c r="AO8" s="9" t="s">
        <v>20</v>
      </c>
      <c r="AP8" s="9" t="s">
        <v>6</v>
      </c>
      <c r="AQ8" s="9" t="s">
        <v>7</v>
      </c>
      <c r="AR8" s="9" t="s">
        <v>8</v>
      </c>
      <c r="AS8" s="9" t="s">
        <v>9</v>
      </c>
      <c r="AT8" s="9" t="s">
        <v>10</v>
      </c>
      <c r="AU8" s="9" t="s">
        <v>11</v>
      </c>
      <c r="AV8" s="9" t="s">
        <v>12</v>
      </c>
      <c r="AW8" s="9" t="s">
        <v>13</v>
      </c>
      <c r="AX8" s="9" t="s">
        <v>14</v>
      </c>
      <c r="AY8" s="9" t="s">
        <v>15</v>
      </c>
      <c r="AZ8" s="9" t="s">
        <v>16</v>
      </c>
      <c r="BA8" s="9" t="s">
        <v>17</v>
      </c>
      <c r="BB8" s="9" t="s">
        <v>18</v>
      </c>
      <c r="BC8" s="9" t="s">
        <v>19</v>
      </c>
      <c r="BD8" s="9" t="s">
        <v>20</v>
      </c>
    </row>
    <row r="9" spans="1:56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92"/>
      <c r="Q9" s="92"/>
    </row>
    <row r="10" spans="1:56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92"/>
      <c r="Q10" s="92"/>
    </row>
    <row r="11" spans="1:56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92"/>
      <c r="Q11" s="92"/>
    </row>
    <row r="12" spans="1:56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  <c r="P12" s="92"/>
      <c r="Q12" s="92"/>
    </row>
    <row r="13" spans="1:56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2"/>
      <c r="Q13" s="92"/>
    </row>
    <row r="14" spans="1:56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</row>
    <row r="15" spans="1:56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</row>
    <row r="16" spans="1:56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</row>
    <row r="17" spans="1:17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</row>
    <row r="18" spans="1:17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</row>
    <row r="19" spans="1:17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</row>
    <row r="20" spans="1:17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</row>
    <row r="21" spans="1:17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</row>
    <row r="22" spans="1:17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17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17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17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17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7" spans="1:17">
      <c r="A27" s="90"/>
      <c r="B27" s="90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</row>
    <row r="28" spans="1:17" ht="5.25" customHeight="1"/>
    <row r="29" spans="1:17" s="99" customFormat="1" ht="75" customHeight="1">
      <c r="A29" s="93"/>
      <c r="B29" s="94" t="s">
        <v>52</v>
      </c>
      <c r="C29" s="95" t="s">
        <v>53</v>
      </c>
      <c r="D29" s="95" t="s">
        <v>54</v>
      </c>
      <c r="E29" s="95" t="s">
        <v>55</v>
      </c>
      <c r="F29" s="95" t="s">
        <v>56</v>
      </c>
      <c r="G29" s="95" t="s">
        <v>57</v>
      </c>
      <c r="H29" s="96"/>
      <c r="I29" s="97"/>
      <c r="J29" s="98" t="s">
        <v>31</v>
      </c>
      <c r="K29" s="95" t="s">
        <v>58</v>
      </c>
      <c r="L29" s="95" t="s">
        <v>59</v>
      </c>
      <c r="M29" s="95" t="s">
        <v>33</v>
      </c>
      <c r="N29" s="95" t="s">
        <v>30</v>
      </c>
      <c r="O29" s="95" t="s">
        <v>57</v>
      </c>
    </row>
    <row r="30" spans="1:17">
      <c r="A30" s="100"/>
      <c r="B30" s="101" t="s">
        <v>6</v>
      </c>
      <c r="C30" s="102">
        <v>28.779999999999998</v>
      </c>
      <c r="D30" s="102">
        <v>0</v>
      </c>
      <c r="E30" s="102">
        <v>25.901999999999997</v>
      </c>
      <c r="F30" s="103">
        <v>25.901999999999997</v>
      </c>
      <c r="G30" s="103">
        <v>2.8780000000000001</v>
      </c>
      <c r="H30" s="104"/>
      <c r="I30" s="100"/>
      <c r="J30" s="105" t="s">
        <v>37</v>
      </c>
      <c r="K30" s="106">
        <v>19.961230000000022</v>
      </c>
      <c r="L30" s="106">
        <v>0</v>
      </c>
      <c r="M30" s="106">
        <v>2.3953476000000027</v>
      </c>
      <c r="N30" s="107">
        <v>2.3953476000000027</v>
      </c>
      <c r="O30" s="108">
        <v>17.565882400000021</v>
      </c>
      <c r="Q30" s="18"/>
    </row>
    <row r="31" spans="1:17">
      <c r="A31" s="109"/>
      <c r="B31" s="110" t="s">
        <v>7</v>
      </c>
      <c r="C31" s="111">
        <v>0</v>
      </c>
      <c r="D31" s="111">
        <v>0</v>
      </c>
      <c r="E31" s="111">
        <v>0</v>
      </c>
      <c r="F31" s="112">
        <v>0</v>
      </c>
      <c r="G31" s="112">
        <v>0</v>
      </c>
      <c r="H31" s="104"/>
      <c r="I31" s="100"/>
      <c r="J31" s="113" t="s">
        <v>13</v>
      </c>
      <c r="K31" s="114">
        <v>3.4245000000000014</v>
      </c>
      <c r="L31" s="114">
        <v>0</v>
      </c>
      <c r="M31" s="114">
        <v>3.4245000000000014</v>
      </c>
      <c r="N31" s="115">
        <v>3.4245000000000014</v>
      </c>
      <c r="O31" s="116">
        <v>0</v>
      </c>
      <c r="Q31" s="18"/>
    </row>
    <row r="32" spans="1:17">
      <c r="A32" s="109"/>
      <c r="B32" s="101" t="s">
        <v>8</v>
      </c>
      <c r="C32" s="102">
        <v>0</v>
      </c>
      <c r="D32" s="102">
        <v>0</v>
      </c>
      <c r="E32" s="102">
        <v>0</v>
      </c>
      <c r="F32" s="103">
        <v>0</v>
      </c>
      <c r="G32" s="103">
        <v>0</v>
      </c>
      <c r="H32" s="117"/>
      <c r="I32" s="118"/>
      <c r="J32" s="105" t="s">
        <v>40</v>
      </c>
      <c r="K32" s="106">
        <v>3.1979999999999986</v>
      </c>
      <c r="L32" s="106">
        <v>0</v>
      </c>
      <c r="M32" s="106">
        <v>3.0700799999999986</v>
      </c>
      <c r="N32" s="107">
        <v>3.0700799999999986</v>
      </c>
      <c r="O32" s="108">
        <v>0.12792000000000003</v>
      </c>
      <c r="Q32" s="18"/>
    </row>
    <row r="33" spans="1:17">
      <c r="A33" s="109"/>
      <c r="B33" s="110" t="s">
        <v>9</v>
      </c>
      <c r="C33" s="111">
        <v>0</v>
      </c>
      <c r="D33" s="111">
        <v>0</v>
      </c>
      <c r="E33" s="111">
        <v>0</v>
      </c>
      <c r="F33" s="112">
        <v>0</v>
      </c>
      <c r="G33" s="112">
        <v>0</v>
      </c>
      <c r="H33" s="104"/>
      <c r="I33" s="100"/>
      <c r="J33" s="113" t="s">
        <v>14</v>
      </c>
      <c r="K33" s="114">
        <v>0</v>
      </c>
      <c r="L33" s="114">
        <v>0</v>
      </c>
      <c r="M33" s="114">
        <v>0</v>
      </c>
      <c r="N33" s="115">
        <v>0</v>
      </c>
      <c r="O33" s="116">
        <v>0</v>
      </c>
      <c r="Q33" s="18"/>
    </row>
    <row r="34" spans="1:17">
      <c r="A34" s="109"/>
      <c r="B34" s="101" t="s">
        <v>10</v>
      </c>
      <c r="C34" s="102">
        <v>0</v>
      </c>
      <c r="D34" s="102">
        <v>0</v>
      </c>
      <c r="E34" s="102">
        <v>0</v>
      </c>
      <c r="F34" s="103">
        <v>0</v>
      </c>
      <c r="G34" s="103">
        <v>0</v>
      </c>
      <c r="H34" s="104"/>
      <c r="I34" s="100"/>
      <c r="J34" s="105" t="s">
        <v>44</v>
      </c>
      <c r="K34" s="106">
        <v>0</v>
      </c>
      <c r="L34" s="106">
        <v>0</v>
      </c>
      <c r="M34" s="106">
        <v>0</v>
      </c>
      <c r="N34" s="107">
        <v>0</v>
      </c>
      <c r="O34" s="108">
        <v>0</v>
      </c>
      <c r="Q34" s="18"/>
    </row>
    <row r="35" spans="1:17">
      <c r="A35" s="109"/>
      <c r="B35" s="110" t="s">
        <v>11</v>
      </c>
      <c r="C35" s="111">
        <v>0</v>
      </c>
      <c r="D35" s="111">
        <v>0</v>
      </c>
      <c r="E35" s="111">
        <v>0</v>
      </c>
      <c r="F35" s="112">
        <v>0</v>
      </c>
      <c r="G35" s="112">
        <v>0</v>
      </c>
      <c r="H35" s="104"/>
      <c r="I35" s="100"/>
      <c r="J35" s="113" t="s">
        <v>45</v>
      </c>
      <c r="K35" s="114">
        <v>0</v>
      </c>
      <c r="L35" s="114">
        <v>0</v>
      </c>
      <c r="M35" s="114">
        <v>0</v>
      </c>
      <c r="N35" s="115">
        <v>0</v>
      </c>
      <c r="O35" s="116">
        <v>0</v>
      </c>
      <c r="Q35" s="18"/>
    </row>
    <row r="36" spans="1:17">
      <c r="A36" s="109"/>
      <c r="B36" s="101" t="s">
        <v>12</v>
      </c>
      <c r="C36" s="102">
        <v>0</v>
      </c>
      <c r="D36" s="102">
        <v>0</v>
      </c>
      <c r="E36" s="102">
        <v>0</v>
      </c>
      <c r="F36" s="103">
        <v>0</v>
      </c>
      <c r="G36" s="103">
        <v>0</v>
      </c>
      <c r="H36" s="104"/>
      <c r="I36" s="100"/>
      <c r="J36" s="113" t="s">
        <v>46</v>
      </c>
      <c r="K36" s="106">
        <v>0</v>
      </c>
      <c r="L36" s="106">
        <v>0</v>
      </c>
      <c r="M36" s="106">
        <v>0</v>
      </c>
      <c r="N36" s="107">
        <v>0</v>
      </c>
      <c r="O36" s="108">
        <v>0</v>
      </c>
      <c r="Q36" s="18"/>
    </row>
    <row r="37" spans="1:17">
      <c r="A37" s="109"/>
      <c r="B37" s="110" t="s">
        <v>13</v>
      </c>
      <c r="C37" s="111">
        <v>0</v>
      </c>
      <c r="D37" s="111">
        <v>0</v>
      </c>
      <c r="E37" s="111">
        <v>0</v>
      </c>
      <c r="F37" s="112">
        <v>0</v>
      </c>
      <c r="G37" s="112">
        <v>0</v>
      </c>
      <c r="H37" s="104"/>
      <c r="I37" s="100"/>
      <c r="J37" s="113" t="s">
        <v>60</v>
      </c>
      <c r="K37" s="114">
        <v>0</v>
      </c>
      <c r="L37" s="114">
        <v>0</v>
      </c>
      <c r="M37" s="114">
        <v>0</v>
      </c>
      <c r="N37" s="115">
        <v>0</v>
      </c>
      <c r="O37" s="116">
        <v>0</v>
      </c>
      <c r="Q37" s="18"/>
    </row>
    <row r="38" spans="1:17">
      <c r="A38" s="109"/>
      <c r="B38" s="101" t="s">
        <v>14</v>
      </c>
      <c r="C38" s="102">
        <v>0</v>
      </c>
      <c r="D38" s="102">
        <v>0</v>
      </c>
      <c r="E38" s="102">
        <v>0</v>
      </c>
      <c r="F38" s="103">
        <v>0</v>
      </c>
      <c r="G38" s="103">
        <v>0</v>
      </c>
      <c r="H38" s="100"/>
      <c r="I38" s="100"/>
      <c r="J38" s="113"/>
      <c r="K38" s="119"/>
      <c r="L38" s="119"/>
      <c r="M38" s="119"/>
      <c r="N38" s="119"/>
      <c r="O38" s="119"/>
      <c r="Q38" s="18"/>
    </row>
    <row r="39" spans="1:17" ht="15.6" customHeight="1">
      <c r="A39" s="109"/>
      <c r="B39" s="110" t="s">
        <v>15</v>
      </c>
      <c r="C39" s="111">
        <v>0</v>
      </c>
      <c r="D39" s="111">
        <v>0</v>
      </c>
      <c r="E39" s="111">
        <v>0</v>
      </c>
      <c r="F39" s="112">
        <v>0</v>
      </c>
      <c r="G39" s="112">
        <v>0</v>
      </c>
      <c r="H39" s="104"/>
      <c r="I39" s="120"/>
      <c r="J39" s="121" t="s">
        <v>61</v>
      </c>
      <c r="K39" s="122">
        <v>26.583730000000024</v>
      </c>
      <c r="L39" s="122">
        <v>0</v>
      </c>
      <c r="M39" s="122">
        <v>8.8899276000000036</v>
      </c>
      <c r="N39" s="122">
        <v>8.8899276000000036</v>
      </c>
      <c r="O39" s="122">
        <v>17.69380240000002</v>
      </c>
      <c r="Q39" s="18"/>
    </row>
    <row r="40" spans="1:17" ht="15.6" customHeight="1">
      <c r="A40" s="109"/>
      <c r="B40" s="101" t="s">
        <v>16</v>
      </c>
      <c r="C40" s="102">
        <v>0</v>
      </c>
      <c r="D40" s="102">
        <v>0</v>
      </c>
      <c r="E40" s="102">
        <v>0</v>
      </c>
      <c r="F40" s="103">
        <v>0</v>
      </c>
      <c r="G40" s="103">
        <v>0</v>
      </c>
      <c r="H40" s="104"/>
      <c r="I40" s="100"/>
      <c r="J40" s="100"/>
      <c r="K40" s="100"/>
      <c r="L40" s="100"/>
      <c r="M40" s="100"/>
      <c r="N40" s="100"/>
      <c r="Q40" s="18"/>
    </row>
    <row r="41" spans="1:17" ht="15.6" customHeight="1">
      <c r="A41" s="109"/>
      <c r="B41" s="110" t="s">
        <v>17</v>
      </c>
      <c r="C41" s="111">
        <v>0</v>
      </c>
      <c r="D41" s="111">
        <v>0</v>
      </c>
      <c r="E41" s="111">
        <v>0</v>
      </c>
      <c r="F41" s="112">
        <v>0</v>
      </c>
      <c r="G41" s="112">
        <v>0</v>
      </c>
      <c r="H41" s="104"/>
      <c r="I41" s="49"/>
      <c r="J41" s="123" t="s">
        <v>35</v>
      </c>
      <c r="K41" s="124" t="s">
        <v>36</v>
      </c>
      <c r="L41" s="124"/>
      <c r="M41" s="124"/>
      <c r="N41" s="125"/>
      <c r="O41" s="125"/>
      <c r="Q41" s="18"/>
    </row>
    <row r="42" spans="1:17" ht="15.6" customHeight="1">
      <c r="A42" s="109"/>
      <c r="B42" s="101" t="s">
        <v>18</v>
      </c>
      <c r="C42" s="102">
        <v>0</v>
      </c>
      <c r="D42" s="102">
        <v>0</v>
      </c>
      <c r="E42" s="102">
        <v>0</v>
      </c>
      <c r="F42" s="103">
        <v>0</v>
      </c>
      <c r="G42" s="103">
        <v>0</v>
      </c>
      <c r="H42" s="104"/>
      <c r="I42" s="49"/>
      <c r="J42" s="123"/>
      <c r="K42" s="124"/>
      <c r="L42" s="124"/>
      <c r="M42" s="124"/>
      <c r="N42" s="125"/>
      <c r="O42" s="125"/>
      <c r="Q42" s="18"/>
    </row>
    <row r="43" spans="1:17">
      <c r="A43" s="109"/>
      <c r="B43" s="110" t="s">
        <v>62</v>
      </c>
      <c r="C43" s="111">
        <v>0</v>
      </c>
      <c r="D43" s="111">
        <v>0</v>
      </c>
      <c r="E43" s="111">
        <v>0</v>
      </c>
      <c r="F43" s="112">
        <v>0</v>
      </c>
      <c r="G43" s="112">
        <v>0</v>
      </c>
      <c r="H43" s="104"/>
      <c r="I43" s="49"/>
      <c r="J43" s="123"/>
      <c r="K43" s="124"/>
      <c r="L43" s="124"/>
      <c r="M43" s="124"/>
      <c r="N43" s="120"/>
      <c r="O43" s="125"/>
      <c r="Q43" s="18"/>
    </row>
    <row r="44" spans="1:17">
      <c r="A44" s="109"/>
      <c r="B44" s="101" t="s">
        <v>20</v>
      </c>
      <c r="C44" s="102">
        <v>0</v>
      </c>
      <c r="D44" s="102">
        <v>0</v>
      </c>
      <c r="E44" s="102">
        <v>0</v>
      </c>
      <c r="F44" s="103">
        <v>0</v>
      </c>
      <c r="G44" s="103">
        <v>0</v>
      </c>
      <c r="H44" s="104"/>
      <c r="I44" s="49"/>
      <c r="J44" s="126" t="s">
        <v>39</v>
      </c>
      <c r="K44" s="124" t="s">
        <v>36</v>
      </c>
      <c r="L44" s="124"/>
      <c r="M44" s="124"/>
      <c r="N44" s="127"/>
      <c r="O44" s="125"/>
      <c r="Q44" s="18"/>
    </row>
    <row r="45" spans="1:17">
      <c r="A45" s="109"/>
      <c r="B45" s="128"/>
      <c r="C45" s="129"/>
      <c r="D45" s="129"/>
      <c r="E45" s="129"/>
      <c r="F45" s="129"/>
      <c r="G45" s="129"/>
      <c r="H45" s="130"/>
      <c r="I45" s="49"/>
      <c r="J45" s="126"/>
      <c r="K45" s="124"/>
      <c r="L45" s="124"/>
      <c r="M45" s="124"/>
      <c r="N45" s="127"/>
      <c r="O45" s="125"/>
    </row>
    <row r="46" spans="1:17">
      <c r="A46" s="120"/>
      <c r="B46" s="131" t="s">
        <v>61</v>
      </c>
      <c r="C46" s="132">
        <v>28.779999999999998</v>
      </c>
      <c r="D46" s="132">
        <v>0</v>
      </c>
      <c r="E46" s="132">
        <v>25.901999999999997</v>
      </c>
      <c r="F46" s="132">
        <v>25.901999999999997</v>
      </c>
      <c r="G46" s="132">
        <v>2.8780000000000001</v>
      </c>
      <c r="H46" s="100"/>
      <c r="I46" s="49"/>
      <c r="J46" s="133" t="s">
        <v>41</v>
      </c>
      <c r="K46" s="134" t="s">
        <v>42</v>
      </c>
      <c r="L46" s="135"/>
      <c r="M46" s="135"/>
      <c r="N46" s="127"/>
      <c r="O46" s="125"/>
    </row>
    <row r="47" spans="1:17">
      <c r="I47" s="49"/>
      <c r="J47" s="133" t="s">
        <v>43</v>
      </c>
      <c r="K47" s="136">
        <v>45022</v>
      </c>
      <c r="L47" s="136"/>
      <c r="M47" s="136"/>
      <c r="N47" s="127"/>
      <c r="O47" s="125"/>
    </row>
    <row r="48" spans="1:17">
      <c r="D48" s="137"/>
      <c r="I48" s="49"/>
      <c r="J48" s="49"/>
      <c r="K48" s="49"/>
      <c r="L48" s="49"/>
      <c r="M48" s="49"/>
      <c r="N48" s="127"/>
      <c r="O48" s="125"/>
    </row>
    <row r="49" spans="5:5">
      <c r="E49" s="137"/>
    </row>
  </sheetData>
  <mergeCells count="4">
    <mergeCell ref="J41:J43"/>
    <mergeCell ref="K41:M43"/>
    <mergeCell ref="J44:J45"/>
    <mergeCell ref="K44:M45"/>
  </mergeCells>
  <pageMargins left="0.31496062992125984" right="0.31496062992125984" top="0.31496062992125984" bottom="0.31496062992125984" header="0.31496062992125984" footer="0.31496062992125984"/>
  <pageSetup paperSize="8" scale="6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5BCCC3-2FB8-4A7E-AABA-5D5040DBA812}">
  <sheetPr codeName="Sheet26">
    <tabColor rgb="FF666666"/>
    <pageSetUpPr fitToPage="1"/>
  </sheetPr>
  <dimension ref="A1:W49"/>
  <sheetViews>
    <sheetView showGridLines="0" showRuler="0" topLeftCell="G1" zoomScale="110" zoomScaleNormal="110" zoomScalePageLayoutView="75" workbookViewId="0"/>
  </sheetViews>
  <sheetFormatPr defaultColWidth="3" defaultRowHeight="15.75"/>
  <cols>
    <col min="1" max="1" width="4.42578125" style="1" customWidth="1"/>
    <col min="2" max="2" width="5.42578125" style="1" customWidth="1"/>
    <col min="3" max="3" width="23.42578125" style="1" customWidth="1"/>
    <col min="4" max="4" width="13.42578125" style="138" customWidth="1"/>
    <col min="5" max="21" width="13.42578125" style="1" customWidth="1"/>
    <col min="22" max="22" width="5.5703125" style="1" customWidth="1"/>
    <col min="23" max="23" width="15.85546875" style="1" customWidth="1"/>
    <col min="24" max="24" width="3" style="1"/>
    <col min="25" max="25" width="19" style="1" customWidth="1"/>
    <col min="26" max="26" width="9" style="1" customWidth="1"/>
    <col min="27" max="16384" width="3" style="1"/>
  </cols>
  <sheetData>
    <row r="1" spans="1:23">
      <c r="P1" s="139"/>
    </row>
    <row r="4" spans="1:23">
      <c r="I4" s="140"/>
      <c r="J4" s="140"/>
    </row>
    <row r="6" spans="1:23">
      <c r="F6" s="6"/>
      <c r="G6" s="6"/>
      <c r="H6" s="6"/>
    </row>
    <row r="7" spans="1:23">
      <c r="A7" s="141"/>
      <c r="B7" s="141"/>
      <c r="C7" s="141"/>
      <c r="D7" s="142"/>
      <c r="E7" s="4"/>
      <c r="I7" s="4"/>
      <c r="J7" s="5"/>
      <c r="K7" s="6"/>
      <c r="L7" s="6"/>
      <c r="M7" s="7"/>
      <c r="N7" s="7"/>
      <c r="O7" s="7"/>
      <c r="P7" s="7"/>
      <c r="Q7" s="7"/>
      <c r="R7" s="7"/>
      <c r="S7" s="7"/>
      <c r="T7" s="7"/>
      <c r="U7" s="7"/>
    </row>
    <row r="8" spans="1:23" ht="72" customHeight="1">
      <c r="A8" s="143" t="s">
        <v>52</v>
      </c>
      <c r="B8" s="144"/>
      <c r="C8" s="144"/>
      <c r="D8" s="145" t="s">
        <v>63</v>
      </c>
      <c r="E8" s="145" t="s">
        <v>64</v>
      </c>
      <c r="F8" s="145" t="s">
        <v>65</v>
      </c>
      <c r="G8" s="145" t="s">
        <v>42</v>
      </c>
      <c r="H8" s="145" t="s">
        <v>66</v>
      </c>
      <c r="I8" s="145" t="s">
        <v>67</v>
      </c>
      <c r="J8" s="145" t="s">
        <v>68</v>
      </c>
      <c r="K8" s="145" t="s">
        <v>69</v>
      </c>
      <c r="L8" s="145" t="s">
        <v>70</v>
      </c>
      <c r="M8" s="145" t="s">
        <v>71</v>
      </c>
      <c r="N8" s="145" t="s">
        <v>72</v>
      </c>
      <c r="O8" s="145" t="s">
        <v>73</v>
      </c>
      <c r="P8" s="145" t="s">
        <v>74</v>
      </c>
      <c r="Q8" s="146" t="s">
        <v>75</v>
      </c>
      <c r="R8" s="146" t="s">
        <v>30</v>
      </c>
      <c r="S8" s="146" t="s">
        <v>76</v>
      </c>
      <c r="T8" s="146" t="s">
        <v>77</v>
      </c>
      <c r="U8" s="146" t="s">
        <v>78</v>
      </c>
      <c r="W8" s="147"/>
    </row>
    <row r="9" spans="1:23">
      <c r="A9" s="148"/>
      <c r="B9" s="149" t="s">
        <v>6</v>
      </c>
      <c r="C9" s="150"/>
      <c r="D9" s="151">
        <v>407.61199999999997</v>
      </c>
      <c r="E9" s="151">
        <v>32.200000000000003</v>
      </c>
      <c r="F9" s="151">
        <v>27.78</v>
      </c>
      <c r="G9" s="151">
        <v>28.779999999999998</v>
      </c>
      <c r="H9" s="151"/>
      <c r="I9" s="151"/>
      <c r="J9" s="151"/>
      <c r="K9" s="151"/>
      <c r="L9" s="151"/>
      <c r="M9" s="151"/>
      <c r="N9" s="151"/>
      <c r="O9" s="151"/>
      <c r="P9" s="151"/>
      <c r="Q9" s="152">
        <v>496.37199999999996</v>
      </c>
      <c r="R9" s="152">
        <v>418.983</v>
      </c>
      <c r="S9" s="152">
        <v>77.388999999999953</v>
      </c>
      <c r="T9" s="152">
        <v>2186.6607929515417</v>
      </c>
      <c r="U9" s="152">
        <v>1845.7400881057267</v>
      </c>
      <c r="V9" s="153"/>
      <c r="W9" s="154"/>
    </row>
    <row r="10" spans="1:23">
      <c r="A10" s="148"/>
      <c r="B10" s="155" t="s">
        <v>7</v>
      </c>
      <c r="C10" s="156"/>
      <c r="D10" s="157">
        <v>11.5</v>
      </c>
      <c r="E10" s="157">
        <v>0</v>
      </c>
      <c r="F10" s="157">
        <v>0</v>
      </c>
      <c r="G10" s="157">
        <v>0</v>
      </c>
      <c r="H10" s="157"/>
      <c r="I10" s="157"/>
      <c r="J10" s="157"/>
      <c r="K10" s="157"/>
      <c r="L10" s="157"/>
      <c r="M10" s="157"/>
      <c r="N10" s="157"/>
      <c r="O10" s="157"/>
      <c r="P10" s="157"/>
      <c r="Q10" s="158">
        <v>11.5</v>
      </c>
      <c r="R10" s="158">
        <v>11</v>
      </c>
      <c r="S10" s="158">
        <v>0.5</v>
      </c>
      <c r="T10" s="158">
        <v>9.5833333333333339</v>
      </c>
      <c r="U10" s="158">
        <v>9.1666666666666679</v>
      </c>
      <c r="V10" s="153"/>
      <c r="W10" s="154"/>
    </row>
    <row r="11" spans="1:23">
      <c r="A11" s="148"/>
      <c r="B11" s="159" t="s">
        <v>8</v>
      </c>
      <c r="C11" s="160"/>
      <c r="D11" s="151">
        <v>7.8</v>
      </c>
      <c r="E11" s="151">
        <v>0</v>
      </c>
      <c r="F11" s="151">
        <v>0</v>
      </c>
      <c r="G11" s="151">
        <v>0</v>
      </c>
      <c r="H11" s="151"/>
      <c r="I11" s="151"/>
      <c r="J11" s="151"/>
      <c r="K11" s="151"/>
      <c r="L11" s="151"/>
      <c r="M11" s="151"/>
      <c r="N11" s="151"/>
      <c r="O11" s="151"/>
      <c r="P11" s="151"/>
      <c r="Q11" s="161">
        <v>7.8</v>
      </c>
      <c r="R11" s="161">
        <v>7.8</v>
      </c>
      <c r="S11" s="161">
        <v>0</v>
      </c>
      <c r="T11" s="161">
        <v>5.2</v>
      </c>
      <c r="U11" s="161">
        <v>5.2</v>
      </c>
      <c r="V11" s="153"/>
      <c r="W11" s="154"/>
    </row>
    <row r="12" spans="1:23">
      <c r="A12" s="148"/>
      <c r="B12" s="155" t="s">
        <v>9</v>
      </c>
      <c r="C12" s="156"/>
      <c r="D12" s="157">
        <v>0</v>
      </c>
      <c r="E12" s="157">
        <v>0</v>
      </c>
      <c r="F12" s="157">
        <v>0</v>
      </c>
      <c r="G12" s="157">
        <v>0</v>
      </c>
      <c r="H12" s="157"/>
      <c r="I12" s="157"/>
      <c r="J12" s="157"/>
      <c r="K12" s="157"/>
      <c r="L12" s="157"/>
      <c r="M12" s="157"/>
      <c r="N12" s="157"/>
      <c r="O12" s="157"/>
      <c r="P12" s="157"/>
      <c r="Q12" s="162">
        <v>0</v>
      </c>
      <c r="R12" s="162">
        <v>0</v>
      </c>
      <c r="S12" s="162">
        <v>0</v>
      </c>
      <c r="T12" s="162">
        <v>0</v>
      </c>
      <c r="U12" s="162">
        <v>0</v>
      </c>
      <c r="V12" s="153"/>
      <c r="W12" s="154"/>
    </row>
    <row r="13" spans="1:23">
      <c r="A13" s="163"/>
      <c r="B13" s="159" t="s">
        <v>10</v>
      </c>
      <c r="C13" s="160"/>
      <c r="D13" s="164">
        <v>26.830000000000002</v>
      </c>
      <c r="E13" s="164">
        <v>0</v>
      </c>
      <c r="F13" s="164">
        <v>1</v>
      </c>
      <c r="G13" s="164">
        <v>0</v>
      </c>
      <c r="H13" s="164"/>
      <c r="I13" s="164"/>
      <c r="J13" s="164"/>
      <c r="K13" s="164"/>
      <c r="L13" s="164"/>
      <c r="M13" s="164"/>
      <c r="N13" s="164"/>
      <c r="O13" s="164"/>
      <c r="P13" s="164"/>
      <c r="Q13" s="161">
        <v>27.830000000000002</v>
      </c>
      <c r="R13" s="161">
        <v>25.843</v>
      </c>
      <c r="S13" s="161">
        <v>1.9870000000000019</v>
      </c>
      <c r="T13" s="161">
        <v>173.9375</v>
      </c>
      <c r="U13" s="161">
        <v>161.51874999999998</v>
      </c>
      <c r="V13" s="153"/>
      <c r="W13" s="154"/>
    </row>
    <row r="14" spans="1:23">
      <c r="A14" s="163"/>
      <c r="B14" s="155" t="s">
        <v>11</v>
      </c>
      <c r="C14" s="156"/>
      <c r="D14" s="165">
        <v>0.45</v>
      </c>
      <c r="E14" s="165">
        <v>0</v>
      </c>
      <c r="F14" s="165">
        <v>0</v>
      </c>
      <c r="G14" s="165">
        <v>0</v>
      </c>
      <c r="H14" s="165"/>
      <c r="I14" s="165"/>
      <c r="J14" s="165"/>
      <c r="K14" s="165"/>
      <c r="L14" s="165"/>
      <c r="M14" s="165"/>
      <c r="N14" s="165"/>
      <c r="O14" s="165"/>
      <c r="P14" s="165"/>
      <c r="Q14" s="162">
        <v>0.45</v>
      </c>
      <c r="R14" s="162">
        <v>0.2</v>
      </c>
      <c r="S14" s="162">
        <v>0.25</v>
      </c>
      <c r="T14" s="162">
        <v>0.375</v>
      </c>
      <c r="U14" s="162">
        <v>0.16666666666666669</v>
      </c>
      <c r="V14" s="153"/>
      <c r="W14" s="154"/>
    </row>
    <row r="15" spans="1:23">
      <c r="A15" s="163"/>
      <c r="B15" s="159" t="s">
        <v>12</v>
      </c>
      <c r="C15" s="160"/>
      <c r="D15" s="166">
        <v>0</v>
      </c>
      <c r="E15" s="166">
        <v>0</v>
      </c>
      <c r="F15" s="166">
        <v>0</v>
      </c>
      <c r="G15" s="166">
        <v>0</v>
      </c>
      <c r="H15" s="166"/>
      <c r="I15" s="166"/>
      <c r="J15" s="166"/>
      <c r="K15" s="166"/>
      <c r="L15" s="166"/>
      <c r="M15" s="166"/>
      <c r="N15" s="166"/>
      <c r="O15" s="166"/>
      <c r="P15" s="166"/>
      <c r="Q15" s="161">
        <v>0</v>
      </c>
      <c r="R15" s="161">
        <v>0</v>
      </c>
      <c r="S15" s="161">
        <v>0</v>
      </c>
      <c r="T15" s="161">
        <v>0</v>
      </c>
      <c r="U15" s="161">
        <v>0</v>
      </c>
      <c r="V15" s="153"/>
      <c r="W15" s="154"/>
    </row>
    <row r="16" spans="1:23">
      <c r="A16" s="163"/>
      <c r="B16" s="155" t="s">
        <v>13</v>
      </c>
      <c r="C16" s="156"/>
      <c r="D16" s="165">
        <v>3.7</v>
      </c>
      <c r="E16" s="165">
        <v>0</v>
      </c>
      <c r="F16" s="165">
        <v>0</v>
      </c>
      <c r="G16" s="165">
        <v>0</v>
      </c>
      <c r="H16" s="165"/>
      <c r="I16" s="165"/>
      <c r="J16" s="165"/>
      <c r="K16" s="165"/>
      <c r="L16" s="165"/>
      <c r="M16" s="165"/>
      <c r="N16" s="165"/>
      <c r="O16" s="165"/>
      <c r="P16" s="165"/>
      <c r="Q16" s="162">
        <v>3.7</v>
      </c>
      <c r="R16" s="162">
        <v>3.7</v>
      </c>
      <c r="S16" s="162">
        <v>0</v>
      </c>
      <c r="T16" s="162">
        <v>28.461538461538463</v>
      </c>
      <c r="U16" s="162">
        <v>28.461538461538463</v>
      </c>
      <c r="V16" s="153"/>
      <c r="W16" s="154"/>
    </row>
    <row r="17" spans="1:23">
      <c r="A17" s="163"/>
      <c r="B17" s="159" t="s">
        <v>14</v>
      </c>
      <c r="C17" s="160"/>
      <c r="D17" s="166">
        <v>6.12</v>
      </c>
      <c r="E17" s="166">
        <v>0</v>
      </c>
      <c r="F17" s="166">
        <v>0.3</v>
      </c>
      <c r="G17" s="166">
        <v>0</v>
      </c>
      <c r="H17" s="166"/>
      <c r="I17" s="166"/>
      <c r="J17" s="166"/>
      <c r="K17" s="166"/>
      <c r="L17" s="166"/>
      <c r="M17" s="166"/>
      <c r="N17" s="166"/>
      <c r="O17" s="166"/>
      <c r="P17" s="166"/>
      <c r="Q17" s="161">
        <v>6.42</v>
      </c>
      <c r="R17" s="161">
        <v>5.8872</v>
      </c>
      <c r="S17" s="161">
        <v>0.53279999999999994</v>
      </c>
      <c r="T17" s="161">
        <v>82.307692307692307</v>
      </c>
      <c r="U17" s="161">
        <v>75.476923076923072</v>
      </c>
      <c r="V17" s="153"/>
      <c r="W17" s="154"/>
    </row>
    <row r="18" spans="1:23">
      <c r="A18" s="163"/>
      <c r="B18" s="155" t="s">
        <v>15</v>
      </c>
      <c r="C18" s="156"/>
      <c r="D18" s="165">
        <v>0.75</v>
      </c>
      <c r="E18" s="165">
        <v>0</v>
      </c>
      <c r="F18" s="165">
        <v>0</v>
      </c>
      <c r="G18" s="165">
        <v>0</v>
      </c>
      <c r="H18" s="165"/>
      <c r="I18" s="165"/>
      <c r="J18" s="165"/>
      <c r="K18" s="165"/>
      <c r="L18" s="165"/>
      <c r="M18" s="165"/>
      <c r="N18" s="165"/>
      <c r="O18" s="165"/>
      <c r="P18" s="165"/>
      <c r="Q18" s="162">
        <v>0.75</v>
      </c>
      <c r="R18" s="162">
        <v>0.5</v>
      </c>
      <c r="S18" s="162">
        <v>0.25</v>
      </c>
      <c r="T18" s="162">
        <v>3.75</v>
      </c>
      <c r="U18" s="162">
        <v>2.5</v>
      </c>
      <c r="V18" s="153"/>
      <c r="W18" s="154"/>
    </row>
    <row r="19" spans="1:23">
      <c r="A19" s="163"/>
      <c r="B19" s="159" t="s">
        <v>16</v>
      </c>
      <c r="C19" s="160"/>
      <c r="D19" s="166">
        <v>10.4</v>
      </c>
      <c r="E19" s="166">
        <v>0</v>
      </c>
      <c r="F19" s="166">
        <v>0</v>
      </c>
      <c r="G19" s="166">
        <v>0</v>
      </c>
      <c r="H19" s="166"/>
      <c r="I19" s="166"/>
      <c r="J19" s="166"/>
      <c r="K19" s="166"/>
      <c r="L19" s="166"/>
      <c r="M19" s="166"/>
      <c r="N19" s="166"/>
      <c r="O19" s="166"/>
      <c r="P19" s="166"/>
      <c r="Q19" s="161">
        <v>10.4</v>
      </c>
      <c r="R19" s="161">
        <v>10.149999999999999</v>
      </c>
      <c r="S19" s="161">
        <v>0.25000000000000178</v>
      </c>
      <c r="T19" s="161">
        <v>20.8</v>
      </c>
      <c r="U19" s="161">
        <v>20.299999999999997</v>
      </c>
      <c r="V19" s="153"/>
      <c r="W19" s="154"/>
    </row>
    <row r="20" spans="1:23">
      <c r="A20" s="163"/>
      <c r="B20" s="155" t="s">
        <v>79</v>
      </c>
      <c r="C20" s="156"/>
      <c r="D20" s="167">
        <v>0.1</v>
      </c>
      <c r="E20" s="167">
        <v>0</v>
      </c>
      <c r="F20" s="167">
        <v>0</v>
      </c>
      <c r="G20" s="167">
        <v>0</v>
      </c>
      <c r="H20" s="167"/>
      <c r="I20" s="167"/>
      <c r="J20" s="167"/>
      <c r="K20" s="167"/>
      <c r="L20" s="167"/>
      <c r="M20" s="167"/>
      <c r="N20" s="167"/>
      <c r="O20" s="167"/>
      <c r="P20" s="167"/>
      <c r="Q20" s="162">
        <v>0.1</v>
      </c>
      <c r="R20" s="162">
        <v>0.1</v>
      </c>
      <c r="S20" s="162">
        <v>0</v>
      </c>
      <c r="T20" s="162">
        <v>0.5</v>
      </c>
      <c r="U20" s="162">
        <v>0.5</v>
      </c>
      <c r="V20" s="153"/>
      <c r="W20" s="154"/>
    </row>
    <row r="21" spans="1:23">
      <c r="A21" s="163"/>
      <c r="B21" s="159" t="s">
        <v>80</v>
      </c>
      <c r="C21" s="160"/>
      <c r="D21" s="164">
        <v>313.42</v>
      </c>
      <c r="E21" s="164">
        <v>0</v>
      </c>
      <c r="F21" s="164">
        <v>0.5</v>
      </c>
      <c r="G21" s="164">
        <v>0</v>
      </c>
      <c r="H21" s="164"/>
      <c r="I21" s="164"/>
      <c r="J21" s="164"/>
      <c r="K21" s="164"/>
      <c r="L21" s="164"/>
      <c r="M21" s="164"/>
      <c r="N21" s="164"/>
      <c r="O21" s="164"/>
      <c r="P21" s="164"/>
      <c r="Q21" s="161">
        <v>313.92</v>
      </c>
      <c r="R21" s="161">
        <v>239.0223</v>
      </c>
      <c r="S21" s="161">
        <v>74.897700000000015</v>
      </c>
      <c r="T21" s="161">
        <v>448.45714285714291</v>
      </c>
      <c r="U21" s="161">
        <v>341.46042857142862</v>
      </c>
      <c r="V21" s="153"/>
      <c r="W21" s="154"/>
    </row>
    <row r="22" spans="1:23">
      <c r="A22" s="163"/>
      <c r="B22" s="155" t="s">
        <v>81</v>
      </c>
      <c r="C22" s="156"/>
      <c r="D22" s="167">
        <v>6.59</v>
      </c>
      <c r="E22" s="167">
        <v>0</v>
      </c>
      <c r="F22" s="167">
        <v>0</v>
      </c>
      <c r="G22" s="167">
        <v>0</v>
      </c>
      <c r="H22" s="167"/>
      <c r="I22" s="167"/>
      <c r="J22" s="167"/>
      <c r="K22" s="167"/>
      <c r="L22" s="167"/>
      <c r="M22" s="167"/>
      <c r="N22" s="167"/>
      <c r="O22" s="167"/>
      <c r="P22" s="167"/>
      <c r="Q22" s="162">
        <v>6.59</v>
      </c>
      <c r="R22" s="162">
        <v>2.4767999999999999</v>
      </c>
      <c r="S22" s="162">
        <v>4.1132</v>
      </c>
      <c r="T22" s="162">
        <v>9.4142857142857146</v>
      </c>
      <c r="U22" s="162">
        <v>3.5382857142857143</v>
      </c>
      <c r="V22" s="153"/>
      <c r="W22" s="154"/>
    </row>
    <row r="23" spans="1:23">
      <c r="B23" s="159" t="s">
        <v>20</v>
      </c>
      <c r="C23" s="160"/>
      <c r="D23" s="164">
        <v>7.9799999999999995</v>
      </c>
      <c r="E23" s="164">
        <v>0</v>
      </c>
      <c r="F23" s="164">
        <v>0</v>
      </c>
      <c r="G23" s="164">
        <v>0</v>
      </c>
      <c r="H23" s="164"/>
      <c r="I23" s="164"/>
      <c r="J23" s="164"/>
      <c r="K23" s="164"/>
      <c r="L23" s="164"/>
      <c r="M23" s="164"/>
      <c r="N23" s="164"/>
      <c r="O23" s="164"/>
      <c r="P23" s="164"/>
      <c r="Q23" s="161">
        <v>7.9799999999999995</v>
      </c>
      <c r="R23" s="161">
        <v>0</v>
      </c>
      <c r="S23" s="161">
        <v>7.9799999999999995</v>
      </c>
      <c r="T23" s="161">
        <v>4.9874999999999998</v>
      </c>
      <c r="U23" s="161">
        <v>0</v>
      </c>
      <c r="V23" s="153"/>
      <c r="W23" s="154"/>
    </row>
    <row r="24" spans="1:23" ht="15" customHeight="1">
      <c r="A24" s="163"/>
      <c r="B24" s="168" t="s">
        <v>82</v>
      </c>
      <c r="C24" s="169"/>
      <c r="D24" s="170">
        <v>803.25200000000007</v>
      </c>
      <c r="E24" s="171">
        <v>32.200000000000003</v>
      </c>
      <c r="F24" s="170">
        <v>29.580000000000002</v>
      </c>
      <c r="G24" s="171">
        <v>28.779999999999998</v>
      </c>
      <c r="H24" s="171">
        <v>0</v>
      </c>
      <c r="I24" s="171">
        <v>0</v>
      </c>
      <c r="J24" s="171">
        <v>0</v>
      </c>
      <c r="K24" s="171">
        <v>0</v>
      </c>
      <c r="L24" s="171">
        <v>0</v>
      </c>
      <c r="M24" s="171">
        <v>0</v>
      </c>
      <c r="N24" s="171">
        <v>0</v>
      </c>
      <c r="O24" s="171">
        <v>0</v>
      </c>
      <c r="P24" s="171">
        <v>0</v>
      </c>
      <c r="Q24" s="172">
        <v>893.81200000000001</v>
      </c>
      <c r="R24" s="172">
        <v>725.66230000000007</v>
      </c>
      <c r="S24" s="172">
        <v>168.14969999999997</v>
      </c>
      <c r="T24" s="172">
        <v>2974.4347856255349</v>
      </c>
      <c r="U24" s="172">
        <v>2494.0293472632361</v>
      </c>
      <c r="W24" s="140"/>
    </row>
    <row r="25" spans="1:23">
      <c r="A25" s="163"/>
      <c r="B25" s="173"/>
      <c r="C25" s="173"/>
      <c r="D25" s="174"/>
      <c r="E25" s="175"/>
      <c r="F25" s="175"/>
      <c r="G25" s="175"/>
      <c r="H25" s="175"/>
      <c r="I25" s="175"/>
      <c r="J25" s="175"/>
      <c r="K25" s="175"/>
      <c r="L25" s="175"/>
      <c r="M25" s="175"/>
      <c r="N25" s="175"/>
      <c r="O25" s="175"/>
      <c r="P25" s="175"/>
      <c r="Q25" s="176"/>
      <c r="R25" s="176"/>
      <c r="S25" s="176"/>
      <c r="T25" s="176"/>
      <c r="U25" s="176"/>
    </row>
    <row r="26" spans="1:23">
      <c r="E26" s="177"/>
      <c r="F26" s="177"/>
      <c r="G26" s="177"/>
      <c r="H26" s="177"/>
      <c r="I26" s="177"/>
      <c r="J26" s="177"/>
      <c r="K26" s="177"/>
      <c r="L26" s="177"/>
      <c r="M26" s="177"/>
      <c r="N26" s="177"/>
      <c r="O26" s="177"/>
      <c r="P26" s="177"/>
      <c r="Q26" s="177"/>
      <c r="R26" s="177"/>
      <c r="S26" s="177"/>
    </row>
    <row r="28" spans="1:23" ht="24.95" customHeight="1"/>
    <row r="29" spans="1:23" ht="75" customHeight="1">
      <c r="A29" s="178" t="s">
        <v>31</v>
      </c>
      <c r="B29" s="179"/>
      <c r="C29" s="179"/>
      <c r="D29" s="145" t="s">
        <v>63</v>
      </c>
      <c r="E29" s="145" t="s">
        <v>64</v>
      </c>
      <c r="F29" s="145" t="s">
        <v>65</v>
      </c>
      <c r="G29" s="145" t="s">
        <v>42</v>
      </c>
      <c r="H29" s="145" t="s">
        <v>66</v>
      </c>
      <c r="I29" s="145" t="s">
        <v>67</v>
      </c>
      <c r="J29" s="145" t="s">
        <v>68</v>
      </c>
      <c r="K29" s="145" t="s">
        <v>69</v>
      </c>
      <c r="L29" s="145" t="s">
        <v>70</v>
      </c>
      <c r="M29" s="145" t="s">
        <v>71</v>
      </c>
      <c r="N29" s="180" t="s">
        <v>72</v>
      </c>
      <c r="O29" s="145" t="s">
        <v>73</v>
      </c>
      <c r="P29" s="145" t="s">
        <v>74</v>
      </c>
      <c r="Q29" s="181" t="s">
        <v>75</v>
      </c>
      <c r="R29" s="181" t="s">
        <v>30</v>
      </c>
      <c r="S29" s="181" t="s">
        <v>83</v>
      </c>
      <c r="T29" s="181" t="s">
        <v>77</v>
      </c>
      <c r="U29" s="181" t="s">
        <v>78</v>
      </c>
    </row>
    <row r="30" spans="1:23">
      <c r="B30" s="182" t="s">
        <v>37</v>
      </c>
      <c r="C30" s="183"/>
      <c r="D30" s="151">
        <v>464.17650000000003</v>
      </c>
      <c r="E30" s="151">
        <v>26.851499999999998</v>
      </c>
      <c r="F30" s="151">
        <v>21.419999999999998</v>
      </c>
      <c r="G30" s="151">
        <v>19.934200000000018</v>
      </c>
      <c r="H30" s="151"/>
      <c r="I30" s="151"/>
      <c r="J30" s="151"/>
      <c r="K30" s="151"/>
      <c r="L30" s="151"/>
      <c r="M30" s="151"/>
      <c r="N30" s="151"/>
      <c r="O30" s="151"/>
      <c r="P30" s="151"/>
      <c r="Q30" s="161">
        <v>532.38220000000001</v>
      </c>
      <c r="R30" s="161">
        <v>63.885863999999998</v>
      </c>
      <c r="S30" s="161">
        <v>468.49633600000004</v>
      </c>
      <c r="T30" s="161">
        <v>6263.32</v>
      </c>
      <c r="U30" s="161">
        <v>751.59839999999997</v>
      </c>
    </row>
    <row r="31" spans="1:23">
      <c r="B31" s="184" t="s">
        <v>13</v>
      </c>
      <c r="C31" s="183"/>
      <c r="D31" s="157">
        <v>76.645800000000023</v>
      </c>
      <c r="E31" s="157">
        <v>3.9303000000000026</v>
      </c>
      <c r="F31" s="157">
        <v>3.2759999999999998</v>
      </c>
      <c r="G31" s="157">
        <v>3.4245000000000014</v>
      </c>
      <c r="H31" s="157"/>
      <c r="I31" s="157"/>
      <c r="J31" s="157"/>
      <c r="K31" s="157"/>
      <c r="L31" s="157"/>
      <c r="M31" s="157"/>
      <c r="N31" s="157"/>
      <c r="O31" s="157"/>
      <c r="P31" s="157"/>
      <c r="Q31" s="162">
        <v>87.276600000000016</v>
      </c>
      <c r="R31" s="162">
        <v>87.276600000000016</v>
      </c>
      <c r="S31" s="162">
        <v>0</v>
      </c>
      <c r="T31" s="162">
        <v>1939.4800000000005</v>
      </c>
      <c r="U31" s="162">
        <v>1939.4800000000005</v>
      </c>
    </row>
    <row r="32" spans="1:23">
      <c r="B32" s="182" t="s">
        <v>40</v>
      </c>
      <c r="C32" s="183"/>
      <c r="D32" s="151">
        <v>53.644500000000001</v>
      </c>
      <c r="E32" s="151">
        <v>4.0495000000000001</v>
      </c>
      <c r="F32" s="151">
        <v>2.8729999999999989</v>
      </c>
      <c r="G32" s="151">
        <v>3.1979999999999986</v>
      </c>
      <c r="H32" s="151"/>
      <c r="I32" s="151"/>
      <c r="J32" s="151"/>
      <c r="K32" s="151"/>
      <c r="L32" s="151"/>
      <c r="M32" s="151"/>
      <c r="N32" s="151"/>
      <c r="O32" s="151"/>
      <c r="P32" s="151"/>
      <c r="Q32" s="161">
        <v>63.765000000000001</v>
      </c>
      <c r="R32" s="161">
        <v>61.214399999999998</v>
      </c>
      <c r="S32" s="161">
        <v>2.5506000000000029</v>
      </c>
      <c r="T32" s="161">
        <v>981</v>
      </c>
      <c r="U32" s="161">
        <v>941.75999999999988</v>
      </c>
    </row>
    <row r="33" spans="1:21">
      <c r="B33" s="184" t="s">
        <v>14</v>
      </c>
      <c r="C33" s="183"/>
      <c r="D33" s="157">
        <v>0</v>
      </c>
      <c r="E33" s="157">
        <v>0</v>
      </c>
      <c r="F33" s="157">
        <v>0</v>
      </c>
      <c r="G33" s="157">
        <v>0</v>
      </c>
      <c r="H33" s="157"/>
      <c r="I33" s="157"/>
      <c r="J33" s="157"/>
      <c r="K33" s="157"/>
      <c r="L33" s="157"/>
      <c r="M33" s="157"/>
      <c r="N33" s="157"/>
      <c r="O33" s="157"/>
      <c r="P33" s="157"/>
      <c r="Q33" s="162">
        <v>0</v>
      </c>
      <c r="R33" s="162">
        <v>0</v>
      </c>
      <c r="S33" s="162">
        <v>0</v>
      </c>
      <c r="T33" s="162">
        <v>0</v>
      </c>
      <c r="U33" s="162">
        <v>0</v>
      </c>
    </row>
    <row r="34" spans="1:21">
      <c r="B34" s="182" t="s">
        <v>44</v>
      </c>
      <c r="C34" s="183"/>
      <c r="D34" s="164">
        <v>0</v>
      </c>
      <c r="E34" s="164">
        <v>0</v>
      </c>
      <c r="F34" s="164">
        <v>0</v>
      </c>
      <c r="G34" s="164">
        <v>0</v>
      </c>
      <c r="H34" s="164"/>
      <c r="I34" s="164"/>
      <c r="J34" s="164"/>
      <c r="K34" s="164"/>
      <c r="L34" s="164"/>
      <c r="M34" s="164"/>
      <c r="N34" s="164"/>
      <c r="O34" s="164"/>
      <c r="P34" s="164"/>
      <c r="Q34" s="185">
        <v>0</v>
      </c>
      <c r="R34" s="185">
        <v>0</v>
      </c>
      <c r="S34" s="185">
        <v>0</v>
      </c>
      <c r="T34" s="185">
        <v>0</v>
      </c>
      <c r="U34" s="185">
        <v>0</v>
      </c>
    </row>
    <row r="35" spans="1:21">
      <c r="B35" s="186" t="s">
        <v>45</v>
      </c>
      <c r="C35" s="187"/>
      <c r="D35" s="165">
        <v>0.42480000000000001</v>
      </c>
      <c r="E35" s="165">
        <v>0</v>
      </c>
      <c r="F35" s="165">
        <v>0</v>
      </c>
      <c r="G35" s="165">
        <v>0</v>
      </c>
      <c r="H35" s="165"/>
      <c r="I35" s="165"/>
      <c r="J35" s="165"/>
      <c r="K35" s="165"/>
      <c r="L35" s="165"/>
      <c r="M35" s="165"/>
      <c r="N35" s="165"/>
      <c r="O35" s="165"/>
      <c r="P35" s="165"/>
      <c r="Q35" s="162">
        <v>0.42480000000000001</v>
      </c>
      <c r="R35" s="162">
        <v>0.407808</v>
      </c>
      <c r="S35" s="162">
        <v>1.6992000000000007E-2</v>
      </c>
      <c r="T35" s="162">
        <v>3.54</v>
      </c>
      <c r="U35" s="162">
        <v>3.3984000000000001</v>
      </c>
    </row>
    <row r="36" spans="1:21">
      <c r="B36" s="182" t="s">
        <v>46</v>
      </c>
      <c r="C36" s="183"/>
      <c r="D36" s="164">
        <v>0</v>
      </c>
      <c r="E36" s="164"/>
      <c r="F36" s="164"/>
      <c r="G36" s="164"/>
      <c r="H36" s="164"/>
      <c r="I36" s="164"/>
      <c r="J36" s="164"/>
      <c r="K36" s="164"/>
      <c r="L36" s="164"/>
      <c r="M36" s="164"/>
      <c r="N36" s="164"/>
      <c r="O36" s="164"/>
      <c r="P36" s="164"/>
      <c r="Q36" s="185">
        <v>0</v>
      </c>
      <c r="R36" s="185">
        <v>0</v>
      </c>
      <c r="S36" s="185">
        <v>0</v>
      </c>
      <c r="T36" s="185">
        <v>0</v>
      </c>
      <c r="U36" s="185">
        <v>0</v>
      </c>
    </row>
    <row r="37" spans="1:21">
      <c r="B37" s="186" t="s">
        <v>60</v>
      </c>
      <c r="C37" s="187"/>
      <c r="D37" s="165">
        <v>0</v>
      </c>
      <c r="E37" s="165"/>
      <c r="F37" s="165"/>
      <c r="G37" s="165"/>
      <c r="H37" s="165"/>
      <c r="I37" s="165"/>
      <c r="J37" s="165"/>
      <c r="K37" s="165"/>
      <c r="L37" s="165"/>
      <c r="M37" s="165"/>
      <c r="N37" s="165"/>
      <c r="O37" s="165"/>
      <c r="P37" s="165"/>
      <c r="Q37" s="162">
        <v>0</v>
      </c>
      <c r="R37" s="162">
        <v>0</v>
      </c>
      <c r="S37" s="162">
        <v>0</v>
      </c>
      <c r="T37" s="162">
        <v>0</v>
      </c>
      <c r="U37" s="162">
        <v>0</v>
      </c>
    </row>
    <row r="38" spans="1:21">
      <c r="B38" s="168" t="s">
        <v>82</v>
      </c>
      <c r="C38" s="169"/>
      <c r="D38" s="170">
        <v>594.89160000000004</v>
      </c>
      <c r="E38" s="170">
        <v>34.831299999999999</v>
      </c>
      <c r="F38" s="170">
        <v>27.568999999999996</v>
      </c>
      <c r="G38" s="170">
        <v>26.556700000000021</v>
      </c>
      <c r="H38" s="170">
        <v>0</v>
      </c>
      <c r="I38" s="170">
        <v>0</v>
      </c>
      <c r="J38" s="170">
        <v>0</v>
      </c>
      <c r="K38" s="170">
        <v>0</v>
      </c>
      <c r="L38" s="170">
        <v>0</v>
      </c>
      <c r="M38" s="170">
        <v>0</v>
      </c>
      <c r="N38" s="170">
        <v>0</v>
      </c>
      <c r="O38" s="170">
        <v>0</v>
      </c>
      <c r="P38" s="170">
        <v>0</v>
      </c>
      <c r="Q38" s="170">
        <v>683.84860000000003</v>
      </c>
      <c r="R38" s="170">
        <v>212.784672</v>
      </c>
      <c r="S38" s="170">
        <v>471.06392800000009</v>
      </c>
      <c r="T38" s="170">
        <v>9187.34</v>
      </c>
      <c r="U38" s="170">
        <v>3636.2368000000001</v>
      </c>
    </row>
    <row r="39" spans="1:21">
      <c r="F39" s="188"/>
      <c r="S39" s="1" t="s">
        <v>84</v>
      </c>
    </row>
    <row r="41" spans="1:21" ht="15.6" customHeight="1">
      <c r="A41" s="189"/>
      <c r="B41" s="190" t="s">
        <v>85</v>
      </c>
      <c r="C41" s="190"/>
      <c r="D41" s="190"/>
      <c r="E41" s="190"/>
      <c r="F41" s="190"/>
      <c r="G41" s="190"/>
      <c r="H41" s="190" t="s">
        <v>86</v>
      </c>
      <c r="I41" s="190"/>
      <c r="J41" s="190"/>
      <c r="K41" s="190"/>
      <c r="L41" s="190"/>
      <c r="M41" s="191"/>
      <c r="N41" s="191"/>
      <c r="O41" s="191"/>
      <c r="P41" s="191"/>
      <c r="Q41" s="191"/>
      <c r="R41" s="191" t="s">
        <v>87</v>
      </c>
      <c r="S41" s="191"/>
      <c r="T41" s="191" t="s">
        <v>88</v>
      </c>
      <c r="U41" s="191"/>
    </row>
    <row r="42" spans="1:21">
      <c r="A42" s="189"/>
      <c r="B42" s="190"/>
      <c r="C42" s="190"/>
      <c r="D42" s="190"/>
      <c r="E42" s="190"/>
      <c r="F42" s="190"/>
      <c r="G42" s="190"/>
      <c r="H42" s="190"/>
      <c r="I42" s="190"/>
      <c r="J42" s="190"/>
      <c r="K42" s="190"/>
      <c r="L42" s="190"/>
      <c r="M42" s="191"/>
      <c r="N42" s="191"/>
      <c r="O42" s="191"/>
      <c r="P42" s="191"/>
      <c r="Q42" s="191"/>
      <c r="R42" s="191"/>
      <c r="S42" s="191"/>
      <c r="T42" s="191"/>
      <c r="U42" s="191"/>
    </row>
    <row r="43" spans="1:21">
      <c r="A43" s="192" t="s">
        <v>89</v>
      </c>
      <c r="B43" s="193"/>
      <c r="C43" s="194"/>
      <c r="D43" s="194"/>
      <c r="E43" s="194"/>
      <c r="F43" s="194"/>
      <c r="G43" s="194"/>
      <c r="H43" s="194"/>
      <c r="I43" s="194"/>
      <c r="J43" s="194"/>
      <c r="K43" s="194"/>
      <c r="L43" s="194"/>
      <c r="M43" s="194"/>
      <c r="N43" s="194"/>
      <c r="O43" s="194"/>
      <c r="P43" s="194"/>
      <c r="Q43" s="194"/>
      <c r="R43" s="194"/>
      <c r="S43" s="194"/>
      <c r="T43" s="194"/>
      <c r="U43" s="194"/>
    </row>
    <row r="44" spans="1:21">
      <c r="A44" s="195"/>
      <c r="B44" s="196"/>
      <c r="C44" s="196"/>
      <c r="D44" s="196"/>
      <c r="E44" s="196"/>
      <c r="F44" s="196"/>
      <c r="G44" s="196"/>
      <c r="H44" s="196"/>
      <c r="I44" s="196"/>
      <c r="J44" s="196"/>
      <c r="K44" s="196"/>
      <c r="L44" s="196"/>
      <c r="M44" s="196"/>
      <c r="N44" s="196"/>
      <c r="O44" s="196"/>
      <c r="P44" s="196"/>
      <c r="Q44" s="196"/>
      <c r="R44" s="196"/>
      <c r="S44" s="196"/>
      <c r="T44" s="196"/>
      <c r="U44" s="196"/>
    </row>
    <row r="49" spans="2:2">
      <c r="B49" s="197"/>
    </row>
  </sheetData>
  <mergeCells count="38">
    <mergeCell ref="A43:U43"/>
    <mergeCell ref="A44:U44"/>
    <mergeCell ref="H41:L42"/>
    <mergeCell ref="M41:N42"/>
    <mergeCell ref="O41:P42"/>
    <mergeCell ref="Q41:Q42"/>
    <mergeCell ref="R41:S42"/>
    <mergeCell ref="T41:U42"/>
    <mergeCell ref="B34:C34"/>
    <mergeCell ref="B35:C35"/>
    <mergeCell ref="B36:C36"/>
    <mergeCell ref="B37:C37"/>
    <mergeCell ref="B38:C38"/>
    <mergeCell ref="B41:G42"/>
    <mergeCell ref="B24:C24"/>
    <mergeCell ref="A29:C29"/>
    <mergeCell ref="B30:C30"/>
    <mergeCell ref="B31:C31"/>
    <mergeCell ref="B32:C32"/>
    <mergeCell ref="B33:C33"/>
    <mergeCell ref="B18:C18"/>
    <mergeCell ref="B19:C19"/>
    <mergeCell ref="B20:C20"/>
    <mergeCell ref="B21:C21"/>
    <mergeCell ref="B22:C22"/>
    <mergeCell ref="B23:C23"/>
    <mergeCell ref="B12:C12"/>
    <mergeCell ref="B13:C13"/>
    <mergeCell ref="B14:C14"/>
    <mergeCell ref="B15:C15"/>
    <mergeCell ref="B16:C16"/>
    <mergeCell ref="B17:C17"/>
    <mergeCell ref="F6:H6"/>
    <mergeCell ref="J7:L7"/>
    <mergeCell ref="A8:C8"/>
    <mergeCell ref="B9:C9"/>
    <mergeCell ref="B10:C10"/>
    <mergeCell ref="B11:C11"/>
  </mergeCells>
  <conditionalFormatting sqref="B9">
    <cfRule type="duplicateValues" dxfId="8" priority="9"/>
  </conditionalFormatting>
  <conditionalFormatting sqref="B10">
    <cfRule type="duplicateValues" dxfId="7" priority="8"/>
  </conditionalFormatting>
  <conditionalFormatting sqref="B12">
    <cfRule type="duplicateValues" dxfId="6" priority="7"/>
  </conditionalFormatting>
  <conditionalFormatting sqref="B14">
    <cfRule type="duplicateValues" dxfId="5" priority="6"/>
  </conditionalFormatting>
  <conditionalFormatting sqref="B16">
    <cfRule type="duplicateValues" dxfId="4" priority="5"/>
  </conditionalFormatting>
  <conditionalFormatting sqref="B18">
    <cfRule type="duplicateValues" dxfId="3" priority="4"/>
  </conditionalFormatting>
  <conditionalFormatting sqref="B20">
    <cfRule type="duplicateValues" dxfId="2" priority="3"/>
  </conditionalFormatting>
  <conditionalFormatting sqref="B22">
    <cfRule type="duplicateValues" dxfId="1" priority="2"/>
  </conditionalFormatting>
  <conditionalFormatting sqref="E26:S26">
    <cfRule type="cellIs" dxfId="0" priority="1" operator="equal">
      <formula>0</formula>
    </cfRule>
  </conditionalFormatting>
  <pageMargins left="0.31496062992125984" right="0.31496062992125984" top="0.31496062992125984" bottom="0.31496062992125984" header="0.31496062992125984" footer="0.31496062992125984"/>
  <pageSetup paperSize="8" scale="47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F18B25-5228-45B5-8A1A-6C76620BACC8}">
  <sheetPr codeName="Sheet25">
    <tabColor rgb="FF99CC00"/>
    <pageSetUpPr fitToPage="1"/>
  </sheetPr>
  <dimension ref="A1:BD48"/>
  <sheetViews>
    <sheetView showGridLines="0" topLeftCell="A5" zoomScale="130" zoomScaleNormal="130" zoomScalePageLayoutView="75" workbookViewId="0"/>
  </sheetViews>
  <sheetFormatPr defaultColWidth="12" defaultRowHeight="15.75"/>
  <cols>
    <col min="1" max="1" width="4.85546875" style="1" customWidth="1"/>
    <col min="2" max="2" width="23.140625" style="1" customWidth="1"/>
    <col min="3" max="7" width="13.42578125" style="1" customWidth="1"/>
    <col min="8" max="8" width="10.7109375" style="1" bestFit="1" customWidth="1"/>
    <col min="9" max="9" width="5.42578125" style="1" customWidth="1"/>
    <col min="10" max="10" width="18.140625" style="1" customWidth="1"/>
    <col min="11" max="15" width="13.42578125" style="1" customWidth="1"/>
    <col min="16" max="16" width="12" style="1"/>
    <col min="17" max="21" width="11.85546875" style="1" customWidth="1"/>
    <col min="22" max="16384" width="12" style="1"/>
  </cols>
  <sheetData>
    <row r="1" spans="1:56">
      <c r="C1" s="88"/>
      <c r="D1" s="84" t="s">
        <v>48</v>
      </c>
      <c r="E1" s="85">
        <v>0.31056123241313938</v>
      </c>
      <c r="F1" s="84"/>
      <c r="G1" s="84" t="s">
        <v>49</v>
      </c>
      <c r="H1" s="85">
        <v>0.81187352597637985</v>
      </c>
      <c r="I1" s="84"/>
      <c r="J1" s="84"/>
      <c r="K1" s="86">
        <v>3.0443049664801162E-2</v>
      </c>
      <c r="P1" s="139"/>
      <c r="Q1" s="140"/>
      <c r="R1" s="140"/>
      <c r="S1" s="140"/>
      <c r="T1" s="140"/>
      <c r="U1" s="140"/>
    </row>
    <row r="2" spans="1:56">
      <c r="C2" s="88"/>
      <c r="D2" s="84" t="s">
        <v>50</v>
      </c>
      <c r="E2" s="85">
        <v>0.68881757745793448</v>
      </c>
      <c r="F2" s="84"/>
      <c r="G2" s="84" t="s">
        <v>51</v>
      </c>
      <c r="H2" s="85">
        <v>0.18812647402362015</v>
      </c>
      <c r="I2" s="84"/>
      <c r="J2" s="84"/>
      <c r="K2" s="86">
        <v>0.56413328950472619</v>
      </c>
      <c r="P2" s="140"/>
      <c r="Q2" s="140"/>
      <c r="R2" s="140"/>
      <c r="S2" s="140"/>
      <c r="T2" s="140"/>
      <c r="U2" s="140"/>
    </row>
    <row r="3" spans="1:56">
      <c r="C3" s="140"/>
      <c r="D3" s="198"/>
      <c r="E3" s="198"/>
      <c r="F3" s="198"/>
      <c r="G3" s="198"/>
      <c r="H3" s="198"/>
      <c r="I3" s="198"/>
      <c r="J3" s="198"/>
      <c r="K3" s="140"/>
      <c r="P3" s="140"/>
      <c r="Q3" s="140"/>
      <c r="R3" s="140"/>
      <c r="S3" s="140"/>
      <c r="T3" s="140"/>
      <c r="U3" s="140"/>
    </row>
    <row r="4" spans="1:56">
      <c r="C4" s="140"/>
      <c r="D4" s="140"/>
      <c r="E4" s="140"/>
      <c r="F4" s="140"/>
      <c r="G4" s="140"/>
      <c r="H4" s="140"/>
      <c r="I4" s="140"/>
      <c r="J4" s="140"/>
      <c r="K4" s="140"/>
      <c r="P4" s="140"/>
      <c r="Q4" s="140"/>
      <c r="R4" s="140"/>
      <c r="S4" s="140"/>
      <c r="T4" s="140"/>
      <c r="U4" s="140"/>
    </row>
    <row r="5" spans="1:56">
      <c r="A5" s="90"/>
      <c r="B5" s="90"/>
      <c r="C5" s="90"/>
      <c r="D5" s="90"/>
      <c r="E5" s="90"/>
      <c r="F5" s="90"/>
      <c r="G5" s="90"/>
      <c r="H5" s="90"/>
      <c r="I5" s="90"/>
      <c r="J5" s="90"/>
      <c r="K5" s="90"/>
      <c r="L5" s="90"/>
      <c r="M5" s="90"/>
      <c r="N5" s="90"/>
      <c r="O5" s="90"/>
      <c r="P5" s="140"/>
      <c r="Q5" s="140"/>
      <c r="R5" s="140"/>
      <c r="S5" s="140"/>
      <c r="T5" s="140"/>
      <c r="U5" s="140"/>
    </row>
    <row r="6" spans="1:56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  <c r="P6" s="140"/>
      <c r="Q6" s="140"/>
      <c r="R6" s="140"/>
      <c r="S6" s="140"/>
      <c r="T6" s="140"/>
      <c r="U6" s="140"/>
    </row>
    <row r="7" spans="1:56">
      <c r="A7" s="90"/>
      <c r="B7" s="90"/>
      <c r="C7" s="90"/>
      <c r="D7" s="90"/>
      <c r="E7" s="90"/>
      <c r="F7" s="90"/>
      <c r="G7" s="90"/>
      <c r="H7" s="90"/>
      <c r="I7" s="90"/>
      <c r="J7" s="90"/>
      <c r="K7" s="199">
        <v>45022</v>
      </c>
      <c r="L7" s="90"/>
      <c r="M7" s="90"/>
      <c r="N7" s="90"/>
      <c r="O7" s="90"/>
      <c r="P7" s="140"/>
      <c r="Q7" s="140"/>
      <c r="R7" s="200"/>
      <c r="S7" s="140"/>
      <c r="T7" s="140"/>
      <c r="U7" s="140"/>
    </row>
    <row r="8" spans="1:56" ht="40.5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140"/>
      <c r="Q8" s="140"/>
      <c r="R8" s="200"/>
      <c r="S8" s="140"/>
      <c r="T8" s="140"/>
      <c r="U8" s="140"/>
      <c r="AA8" s="9" t="s">
        <v>6</v>
      </c>
      <c r="AB8" s="9" t="s">
        <v>7</v>
      </c>
      <c r="AC8" s="9" t="s">
        <v>8</v>
      </c>
      <c r="AD8" s="9" t="s">
        <v>9</v>
      </c>
      <c r="AE8" s="9" t="s">
        <v>10</v>
      </c>
      <c r="AF8" s="9" t="s">
        <v>11</v>
      </c>
      <c r="AG8" s="9" t="s">
        <v>12</v>
      </c>
      <c r="AH8" s="9" t="s">
        <v>13</v>
      </c>
      <c r="AI8" s="9" t="s">
        <v>14</v>
      </c>
      <c r="AJ8" s="9" t="s">
        <v>15</v>
      </c>
      <c r="AK8" s="9" t="s">
        <v>16</v>
      </c>
      <c r="AL8" s="9" t="s">
        <v>17</v>
      </c>
      <c r="AM8" s="9" t="s">
        <v>18</v>
      </c>
      <c r="AN8" s="9" t="s">
        <v>19</v>
      </c>
      <c r="AO8" s="9" t="s">
        <v>20</v>
      </c>
      <c r="AP8" s="9" t="s">
        <v>6</v>
      </c>
      <c r="AQ8" s="9" t="s">
        <v>7</v>
      </c>
      <c r="AR8" s="9" t="s">
        <v>8</v>
      </c>
      <c r="AS8" s="9" t="s">
        <v>9</v>
      </c>
      <c r="AT8" s="9" t="s">
        <v>10</v>
      </c>
      <c r="AU8" s="9" t="s">
        <v>11</v>
      </c>
      <c r="AV8" s="9" t="s">
        <v>12</v>
      </c>
      <c r="AW8" s="9" t="s">
        <v>13</v>
      </c>
      <c r="AX8" s="9" t="s">
        <v>14</v>
      </c>
      <c r="AY8" s="9" t="s">
        <v>15</v>
      </c>
      <c r="AZ8" s="9" t="s">
        <v>16</v>
      </c>
      <c r="BA8" s="9" t="s">
        <v>17</v>
      </c>
      <c r="BB8" s="9" t="s">
        <v>18</v>
      </c>
      <c r="BC8" s="9" t="s">
        <v>19</v>
      </c>
      <c r="BD8" s="9" t="s">
        <v>20</v>
      </c>
    </row>
    <row r="9" spans="1:56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140"/>
      <c r="Q9" s="140"/>
      <c r="R9" s="140"/>
      <c r="S9" s="140"/>
      <c r="T9" s="140"/>
      <c r="U9" s="140"/>
    </row>
    <row r="10" spans="1:56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140"/>
      <c r="Q10" s="140"/>
      <c r="R10" s="140"/>
      <c r="S10" s="140"/>
      <c r="T10" s="140"/>
      <c r="U10" s="140"/>
    </row>
    <row r="11" spans="1:56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140"/>
      <c r="Q11" s="140"/>
      <c r="R11" s="140"/>
      <c r="S11" s="140"/>
      <c r="T11" s="140"/>
      <c r="U11" s="140"/>
    </row>
    <row r="12" spans="1:56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  <c r="P12" s="140"/>
      <c r="Q12" s="140"/>
      <c r="R12" s="140"/>
      <c r="S12" s="140"/>
      <c r="T12" s="140"/>
      <c r="U12" s="140"/>
    </row>
    <row r="13" spans="1:56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140"/>
      <c r="Q13" s="140"/>
      <c r="R13" s="140"/>
      <c r="S13" s="140"/>
      <c r="T13" s="140"/>
      <c r="U13" s="140"/>
    </row>
    <row r="14" spans="1:56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  <c r="P14" s="140"/>
      <c r="Q14" s="140"/>
      <c r="R14" s="140"/>
      <c r="S14" s="140"/>
      <c r="T14" s="140"/>
      <c r="U14" s="140"/>
    </row>
    <row r="15" spans="1:56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  <c r="P15" s="140"/>
      <c r="Q15" s="140"/>
      <c r="R15" s="140"/>
      <c r="S15" s="140"/>
      <c r="T15" s="140"/>
      <c r="U15" s="140"/>
    </row>
    <row r="16" spans="1:56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  <c r="P16" s="140"/>
      <c r="Q16" s="140"/>
      <c r="R16" s="140"/>
      <c r="S16" s="140"/>
      <c r="T16" s="140"/>
      <c r="U16" s="140"/>
    </row>
    <row r="17" spans="1:21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  <c r="P17" s="140"/>
      <c r="Q17" s="140"/>
      <c r="R17" s="140"/>
      <c r="S17" s="140"/>
      <c r="T17" s="140"/>
      <c r="U17" s="140"/>
    </row>
    <row r="18" spans="1:21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  <c r="P18" s="140"/>
      <c r="Q18" s="140"/>
      <c r="R18" s="140"/>
      <c r="S18" s="140"/>
      <c r="T18" s="140"/>
      <c r="U18" s="140"/>
    </row>
    <row r="19" spans="1:21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  <c r="P19" s="140"/>
      <c r="Q19" s="140"/>
      <c r="R19" s="140"/>
      <c r="S19" s="140"/>
      <c r="T19" s="140"/>
      <c r="U19" s="140"/>
    </row>
    <row r="20" spans="1:21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  <c r="P20" s="140"/>
      <c r="Q20" s="140"/>
      <c r="R20" s="140"/>
      <c r="S20" s="140"/>
      <c r="T20" s="140"/>
      <c r="U20" s="140"/>
    </row>
    <row r="21" spans="1:21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  <c r="P21" s="140"/>
      <c r="Q21" s="140"/>
      <c r="R21" s="140"/>
      <c r="S21" s="140"/>
      <c r="T21" s="140"/>
      <c r="U21" s="140"/>
    </row>
    <row r="22" spans="1:21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21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21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21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21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7" spans="1:21">
      <c r="A27" s="90"/>
      <c r="B27" s="90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</row>
    <row r="28" spans="1:21" ht="9.9499999999999993" customHeight="1"/>
    <row r="29" spans="1:21" s="99" customFormat="1" ht="75" customHeight="1">
      <c r="A29" s="93"/>
      <c r="B29" s="94" t="s">
        <v>52</v>
      </c>
      <c r="C29" s="95" t="s">
        <v>53</v>
      </c>
      <c r="D29" s="95" t="s">
        <v>54</v>
      </c>
      <c r="E29" s="95" t="s">
        <v>90</v>
      </c>
      <c r="F29" s="95" t="s">
        <v>56</v>
      </c>
      <c r="G29" s="95" t="s">
        <v>57</v>
      </c>
      <c r="H29" s="201"/>
      <c r="I29" s="97"/>
      <c r="J29" s="98" t="s">
        <v>31</v>
      </c>
      <c r="K29" s="95" t="s">
        <v>58</v>
      </c>
      <c r="L29" s="95" t="s">
        <v>59</v>
      </c>
      <c r="M29" s="95" t="s">
        <v>90</v>
      </c>
      <c r="N29" s="95" t="s">
        <v>30</v>
      </c>
      <c r="O29" s="95" t="s">
        <v>57</v>
      </c>
    </row>
    <row r="30" spans="1:21">
      <c r="A30" s="100"/>
      <c r="B30" s="101" t="s">
        <v>6</v>
      </c>
      <c r="C30" s="102">
        <v>496.37199999999996</v>
      </c>
      <c r="D30" s="102">
        <v>8.9952000000000005</v>
      </c>
      <c r="E30" s="102">
        <v>409.988</v>
      </c>
      <c r="F30" s="102">
        <v>418.983</v>
      </c>
      <c r="G30" s="102">
        <v>77.388999999999953</v>
      </c>
      <c r="H30" s="102"/>
      <c r="I30" s="100"/>
      <c r="J30" s="105" t="s">
        <v>37</v>
      </c>
      <c r="K30" s="202">
        <v>532.38220000000001</v>
      </c>
      <c r="L30" s="202">
        <v>0</v>
      </c>
      <c r="M30" s="202">
        <v>63.885863999999998</v>
      </c>
      <c r="N30" s="202">
        <v>63.885863999999998</v>
      </c>
      <c r="O30" s="202">
        <v>468.49633600000004</v>
      </c>
    </row>
    <row r="31" spans="1:21">
      <c r="A31" s="109"/>
      <c r="B31" s="110" t="s">
        <v>7</v>
      </c>
      <c r="C31" s="111">
        <v>11.5</v>
      </c>
      <c r="D31" s="111">
        <v>3.3</v>
      </c>
      <c r="E31" s="111">
        <v>7.7</v>
      </c>
      <c r="F31" s="111">
        <v>11</v>
      </c>
      <c r="G31" s="111">
        <v>0.5</v>
      </c>
      <c r="H31" s="111"/>
      <c r="I31" s="100"/>
      <c r="J31" s="113" t="s">
        <v>13</v>
      </c>
      <c r="K31" s="203">
        <v>87.276600000000016</v>
      </c>
      <c r="L31" s="203">
        <v>0</v>
      </c>
      <c r="M31" s="203">
        <v>87.276600000000016</v>
      </c>
      <c r="N31" s="203">
        <v>87.276600000000016</v>
      </c>
      <c r="O31" s="203">
        <v>0</v>
      </c>
    </row>
    <row r="32" spans="1:21">
      <c r="A32" s="109"/>
      <c r="B32" s="101" t="s">
        <v>8</v>
      </c>
      <c r="C32" s="102">
        <v>7.8</v>
      </c>
      <c r="D32" s="102">
        <v>5.5</v>
      </c>
      <c r="E32" s="102">
        <v>2.2999999999999998</v>
      </c>
      <c r="F32" s="102">
        <v>7.8</v>
      </c>
      <c r="G32" s="102">
        <v>0</v>
      </c>
      <c r="H32" s="102"/>
      <c r="J32" s="105" t="s">
        <v>40</v>
      </c>
      <c r="K32" s="202">
        <v>63.765000000000001</v>
      </c>
      <c r="L32" s="202">
        <v>0</v>
      </c>
      <c r="M32" s="202">
        <v>61.214399999999998</v>
      </c>
      <c r="N32" s="202">
        <v>61.214399999999998</v>
      </c>
      <c r="O32" s="202">
        <v>2.5506000000000029</v>
      </c>
      <c r="Q32" s="204"/>
      <c r="R32" s="204"/>
      <c r="S32" s="204"/>
      <c r="T32" s="204"/>
    </row>
    <row r="33" spans="1:15">
      <c r="A33" s="109"/>
      <c r="B33" s="110" t="s">
        <v>9</v>
      </c>
      <c r="C33" s="111">
        <v>0</v>
      </c>
      <c r="D33" s="111">
        <v>0</v>
      </c>
      <c r="E33" s="111">
        <v>0</v>
      </c>
      <c r="F33" s="111">
        <v>0</v>
      </c>
      <c r="G33" s="111">
        <v>0</v>
      </c>
      <c r="H33" s="111"/>
      <c r="I33" s="100"/>
      <c r="J33" s="113" t="s">
        <v>14</v>
      </c>
      <c r="K33" s="203">
        <v>0</v>
      </c>
      <c r="L33" s="203">
        <v>0</v>
      </c>
      <c r="M33" s="203">
        <v>0</v>
      </c>
      <c r="N33" s="203">
        <v>0</v>
      </c>
      <c r="O33" s="203">
        <v>0</v>
      </c>
    </row>
    <row r="34" spans="1:15">
      <c r="A34" s="109"/>
      <c r="B34" s="101" t="s">
        <v>10</v>
      </c>
      <c r="C34" s="102">
        <v>27.830000000000002</v>
      </c>
      <c r="D34" s="102">
        <v>8.6999999999999993</v>
      </c>
      <c r="E34" s="102">
        <v>17.143000000000001</v>
      </c>
      <c r="F34" s="102">
        <v>25.843</v>
      </c>
      <c r="G34" s="102">
        <v>1.9870000000000019</v>
      </c>
      <c r="H34" s="102"/>
      <c r="I34" s="100"/>
      <c r="J34" s="105" t="s">
        <v>44</v>
      </c>
      <c r="K34" s="202">
        <v>0</v>
      </c>
      <c r="L34" s="202">
        <v>0</v>
      </c>
      <c r="M34" s="202">
        <v>0</v>
      </c>
      <c r="N34" s="202">
        <v>0</v>
      </c>
      <c r="O34" s="202">
        <v>0</v>
      </c>
    </row>
    <row r="35" spans="1:15">
      <c r="A35" s="109"/>
      <c r="B35" s="110" t="s">
        <v>11</v>
      </c>
      <c r="C35" s="111">
        <v>0.45</v>
      </c>
      <c r="D35" s="111">
        <v>0.2</v>
      </c>
      <c r="E35" s="111">
        <v>0</v>
      </c>
      <c r="F35" s="111">
        <v>0.2</v>
      </c>
      <c r="G35" s="111">
        <v>0.25</v>
      </c>
      <c r="H35" s="111"/>
      <c r="I35" s="100"/>
      <c r="J35" s="113" t="s">
        <v>45</v>
      </c>
      <c r="K35" s="203">
        <v>0.42480000000000001</v>
      </c>
      <c r="L35" s="203">
        <v>0</v>
      </c>
      <c r="M35" s="203">
        <v>0</v>
      </c>
      <c r="N35" s="203">
        <v>0</v>
      </c>
      <c r="O35" s="203">
        <v>0</v>
      </c>
    </row>
    <row r="36" spans="1:15">
      <c r="A36" s="109"/>
      <c r="B36" s="101" t="s">
        <v>12</v>
      </c>
      <c r="C36" s="102">
        <v>0</v>
      </c>
      <c r="D36" s="102">
        <v>0</v>
      </c>
      <c r="E36" s="102">
        <v>0</v>
      </c>
      <c r="F36" s="102">
        <v>0</v>
      </c>
      <c r="G36" s="102">
        <v>0</v>
      </c>
      <c r="H36" s="102"/>
      <c r="I36" s="100"/>
      <c r="J36" s="105" t="s">
        <v>46</v>
      </c>
      <c r="K36" s="202">
        <v>0</v>
      </c>
      <c r="L36" s="202">
        <v>0</v>
      </c>
      <c r="M36" s="202">
        <v>0</v>
      </c>
      <c r="N36" s="202">
        <v>0</v>
      </c>
      <c r="O36" s="202">
        <v>0</v>
      </c>
    </row>
    <row r="37" spans="1:15">
      <c r="A37" s="109"/>
      <c r="B37" s="110" t="s">
        <v>13</v>
      </c>
      <c r="C37" s="111">
        <v>3.7</v>
      </c>
      <c r="D37" s="111">
        <v>1.4581999999999999</v>
      </c>
      <c r="E37" s="111">
        <v>2.242</v>
      </c>
      <c r="F37" s="111">
        <v>3.7</v>
      </c>
      <c r="G37" s="111">
        <v>0</v>
      </c>
      <c r="H37" s="111"/>
      <c r="I37" s="100"/>
      <c r="J37" s="113" t="s">
        <v>60</v>
      </c>
      <c r="K37" s="203">
        <v>0</v>
      </c>
      <c r="L37" s="203">
        <v>0</v>
      </c>
      <c r="M37" s="203">
        <v>0</v>
      </c>
      <c r="N37" s="203">
        <v>0</v>
      </c>
      <c r="O37" s="203">
        <v>0</v>
      </c>
    </row>
    <row r="38" spans="1:15">
      <c r="A38" s="109"/>
      <c r="B38" s="101" t="s">
        <v>14</v>
      </c>
      <c r="C38" s="102">
        <v>6.42</v>
      </c>
      <c r="D38" s="102">
        <v>3.9273999999999996</v>
      </c>
      <c r="E38" s="102">
        <v>1.96</v>
      </c>
      <c r="F38" s="102">
        <v>5.8872</v>
      </c>
      <c r="G38" s="102">
        <v>0.53279999999999994</v>
      </c>
      <c r="H38" s="102"/>
      <c r="I38" s="100"/>
      <c r="J38" s="113"/>
      <c r="K38" s="205"/>
      <c r="L38" s="119"/>
      <c r="M38" s="119"/>
      <c r="N38" s="206"/>
      <c r="O38" s="119"/>
    </row>
    <row r="39" spans="1:15">
      <c r="A39" s="109"/>
      <c r="B39" s="110" t="s">
        <v>15</v>
      </c>
      <c r="C39" s="111">
        <v>0.75</v>
      </c>
      <c r="D39" s="111">
        <v>0.5</v>
      </c>
      <c r="E39" s="111">
        <v>0</v>
      </c>
      <c r="F39" s="111">
        <v>0.5</v>
      </c>
      <c r="G39" s="111">
        <v>0.25</v>
      </c>
      <c r="H39" s="111"/>
      <c r="I39" s="120"/>
      <c r="J39" s="121" t="s">
        <v>61</v>
      </c>
      <c r="K39" s="207">
        <v>683.84860000000003</v>
      </c>
      <c r="L39" s="207">
        <v>0</v>
      </c>
      <c r="M39" s="207">
        <v>212.37686400000001</v>
      </c>
      <c r="N39" s="207">
        <v>212.37686400000001</v>
      </c>
      <c r="O39" s="207">
        <v>471.04693600000007</v>
      </c>
    </row>
    <row r="40" spans="1:15" ht="15.6" customHeight="1">
      <c r="A40" s="109"/>
      <c r="B40" s="101" t="s">
        <v>16</v>
      </c>
      <c r="C40" s="102">
        <v>10.4</v>
      </c>
      <c r="D40" s="102">
        <v>4</v>
      </c>
      <c r="E40" s="102">
        <v>6.15</v>
      </c>
      <c r="F40" s="102">
        <v>10.149999999999999</v>
      </c>
      <c r="G40" s="102">
        <v>0.25000000000000178</v>
      </c>
      <c r="H40" s="102"/>
      <c r="I40" s="100"/>
      <c r="J40" s="100"/>
      <c r="K40" s="100"/>
      <c r="L40" s="100"/>
      <c r="M40" s="100"/>
    </row>
    <row r="41" spans="1:15">
      <c r="A41" s="109"/>
      <c r="B41" s="110" t="s">
        <v>17</v>
      </c>
      <c r="C41" s="111">
        <v>0.1</v>
      </c>
      <c r="D41" s="111">
        <v>0.1</v>
      </c>
      <c r="E41" s="111">
        <v>0</v>
      </c>
      <c r="F41" s="111">
        <v>0.1</v>
      </c>
      <c r="G41" s="111">
        <v>0</v>
      </c>
      <c r="H41" s="111"/>
      <c r="I41" s="49"/>
      <c r="J41" s="123" t="s">
        <v>35</v>
      </c>
      <c r="K41" s="124" t="s">
        <v>36</v>
      </c>
      <c r="L41" s="124"/>
      <c r="M41" s="124"/>
      <c r="N41" s="120"/>
      <c r="O41" s="120"/>
    </row>
    <row r="42" spans="1:15" ht="15.6" customHeight="1">
      <c r="A42" s="109"/>
      <c r="B42" s="101" t="s">
        <v>18</v>
      </c>
      <c r="C42" s="102">
        <v>313.92</v>
      </c>
      <c r="D42" s="102">
        <v>8.8712</v>
      </c>
      <c r="E42" s="102">
        <v>230.15100000000001</v>
      </c>
      <c r="F42" s="102">
        <v>239.0223</v>
      </c>
      <c r="G42" s="102">
        <v>74.897700000000015</v>
      </c>
      <c r="H42" s="102"/>
      <c r="I42" s="49"/>
      <c r="J42" s="123"/>
      <c r="K42" s="124"/>
      <c r="L42" s="124"/>
      <c r="M42" s="124"/>
      <c r="N42" s="120"/>
      <c r="O42" s="120"/>
    </row>
    <row r="43" spans="1:15">
      <c r="A43" s="109"/>
      <c r="B43" s="110" t="s">
        <v>62</v>
      </c>
      <c r="C43" s="111">
        <v>6.59</v>
      </c>
      <c r="D43" s="111">
        <v>2.4767999999999999</v>
      </c>
      <c r="E43" s="111">
        <v>0</v>
      </c>
      <c r="F43" s="111">
        <v>2.4767999999999999</v>
      </c>
      <c r="G43" s="111">
        <v>4.1132</v>
      </c>
      <c r="H43" s="111"/>
      <c r="I43" s="49"/>
      <c r="J43" s="123"/>
      <c r="K43" s="124"/>
      <c r="L43" s="124"/>
      <c r="M43" s="124"/>
      <c r="N43" s="120"/>
      <c r="O43" s="125"/>
    </row>
    <row r="44" spans="1:15">
      <c r="A44" s="109"/>
      <c r="B44" s="101" t="s">
        <v>20</v>
      </c>
      <c r="C44" s="102">
        <v>7.9799999999999995</v>
      </c>
      <c r="D44" s="102">
        <v>0</v>
      </c>
      <c r="E44" s="102">
        <v>0</v>
      </c>
      <c r="F44" s="102">
        <v>0</v>
      </c>
      <c r="G44" s="102">
        <v>7.9799999999999995</v>
      </c>
      <c r="H44" s="102"/>
      <c r="I44" s="49"/>
      <c r="J44" s="126" t="s">
        <v>39</v>
      </c>
      <c r="K44" s="124" t="s">
        <v>36</v>
      </c>
      <c r="L44" s="124"/>
      <c r="M44" s="124"/>
      <c r="N44" s="127"/>
      <c r="O44" s="125"/>
    </row>
    <row r="45" spans="1:15">
      <c r="A45" s="109"/>
      <c r="B45" s="128"/>
      <c r="C45" s="208"/>
      <c r="D45" s="208"/>
      <c r="E45" s="208"/>
      <c r="F45" s="208"/>
      <c r="G45" s="208"/>
      <c r="H45" s="209"/>
      <c r="I45" s="49"/>
      <c r="J45" s="126"/>
      <c r="K45" s="124"/>
      <c r="L45" s="124"/>
      <c r="M45" s="124"/>
      <c r="N45" s="127"/>
      <c r="O45" s="125"/>
    </row>
    <row r="46" spans="1:15">
      <c r="A46" s="120"/>
      <c r="B46" s="131" t="s">
        <v>61</v>
      </c>
      <c r="C46" s="132">
        <v>893.81200000000001</v>
      </c>
      <c r="D46" s="132">
        <v>48.028800000000004</v>
      </c>
      <c r="E46" s="132">
        <v>677.63400000000001</v>
      </c>
      <c r="F46" s="132">
        <v>725.66230000000007</v>
      </c>
      <c r="G46" s="132">
        <v>168.14969999999997</v>
      </c>
      <c r="H46" s="210"/>
      <c r="I46" s="49"/>
      <c r="J46" s="133" t="s">
        <v>41</v>
      </c>
      <c r="K46" s="211" t="s">
        <v>42</v>
      </c>
      <c r="L46" s="212"/>
      <c r="M46" s="49"/>
      <c r="N46" s="127"/>
      <c r="O46" s="125"/>
    </row>
    <row r="47" spans="1:15">
      <c r="H47" s="213"/>
      <c r="I47" s="49"/>
      <c r="J47" s="133" t="s">
        <v>43</v>
      </c>
      <c r="K47" s="214">
        <v>45022</v>
      </c>
      <c r="L47" s="212"/>
      <c r="M47" s="49"/>
      <c r="N47" s="127"/>
      <c r="O47" s="125"/>
    </row>
    <row r="48" spans="1:15">
      <c r="H48" s="215"/>
      <c r="I48" s="49"/>
      <c r="J48" s="49"/>
      <c r="K48" s="49"/>
      <c r="L48" s="49"/>
      <c r="M48" s="49"/>
      <c r="N48" s="127"/>
      <c r="O48" s="125"/>
    </row>
  </sheetData>
  <mergeCells count="6">
    <mergeCell ref="J41:J43"/>
    <mergeCell ref="K41:M43"/>
    <mergeCell ref="J44:J45"/>
    <mergeCell ref="K44:M45"/>
    <mergeCell ref="K46:L46"/>
    <mergeCell ref="K47:L47"/>
  </mergeCells>
  <pageMargins left="0.31496062992125984" right="0.31496062992125984" top="0.31496062992125984" bottom="0.31496062992125984" header="0.31496062992125984" footer="0.31496062992125984"/>
  <pageSetup paperSize="8" scale="66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0F86A9-D700-41CE-90FA-8360947D3FFD}">
  <sheetPr codeName="Sheet27">
    <tabColor theme="6"/>
  </sheetPr>
  <dimension ref="A1:T51"/>
  <sheetViews>
    <sheetView showGridLines="0" tabSelected="1" showRuler="0" zoomScale="75" zoomScaleNormal="75" zoomScaleSheetLayoutView="75" zoomScalePageLayoutView="75" workbookViewId="0"/>
  </sheetViews>
  <sheetFormatPr defaultColWidth="12" defaultRowHeight="15.75"/>
  <cols>
    <col min="1" max="1" width="4.85546875" style="1" customWidth="1"/>
    <col min="2" max="2" width="22.42578125" style="1" customWidth="1"/>
    <col min="3" max="3" width="14.85546875" style="1" customWidth="1"/>
    <col min="4" max="4" width="10.5703125" style="1" customWidth="1"/>
    <col min="5" max="5" width="6.140625" style="1" customWidth="1"/>
    <col min="6" max="6" width="12.140625" style="1" customWidth="1"/>
    <col min="7" max="7" width="19" style="1" customWidth="1"/>
    <col min="8" max="8" width="25.42578125" style="1" customWidth="1"/>
    <col min="9" max="9" width="20" style="1" customWidth="1"/>
    <col min="10" max="10" width="14.42578125" style="1" customWidth="1"/>
    <col min="11" max="11" width="29.5703125" style="1" customWidth="1"/>
    <col min="12" max="16384" width="12" style="1"/>
  </cols>
  <sheetData>
    <row r="1" spans="1:20">
      <c r="P1" s="139"/>
    </row>
    <row r="6" spans="1:20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</row>
    <row r="7" spans="1:20" ht="51" customHeight="1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  <c r="T7" s="1" t="s">
        <v>91</v>
      </c>
    </row>
    <row r="8" spans="1:20" ht="31.5" customHeight="1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</row>
    <row r="9" spans="1:20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</row>
    <row r="10" spans="1:20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</row>
    <row r="11" spans="1:20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</row>
    <row r="12" spans="1:20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</row>
    <row r="13" spans="1:20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</row>
    <row r="14" spans="1:20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</row>
    <row r="15" spans="1:20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</row>
    <row r="16" spans="1:20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</row>
    <row r="17" spans="1:15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</row>
    <row r="18" spans="1:15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</row>
    <row r="19" spans="1:15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</row>
    <row r="20" spans="1:15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</row>
    <row r="21" spans="1:15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</row>
    <row r="22" spans="1:15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15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15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6" spans="1:15">
      <c r="K26" s="216"/>
    </row>
    <row r="27" spans="1:15">
      <c r="K27" s="216"/>
    </row>
    <row r="28" spans="1:15" ht="5.25" customHeight="1">
      <c r="K28" s="217"/>
    </row>
    <row r="29" spans="1:15">
      <c r="K29" s="216"/>
    </row>
    <row r="30" spans="1:15" ht="38.25">
      <c r="B30" s="218" t="s">
        <v>92</v>
      </c>
      <c r="C30" s="219" t="s">
        <v>93</v>
      </c>
      <c r="D30" s="219" t="s">
        <v>94</v>
      </c>
      <c r="K30" s="216"/>
    </row>
    <row r="31" spans="1:15">
      <c r="B31" s="220" t="s">
        <v>95</v>
      </c>
      <c r="C31" s="221">
        <v>163.79999999999998</v>
      </c>
      <c r="D31" s="221" t="s">
        <v>96</v>
      </c>
      <c r="K31" s="216"/>
    </row>
    <row r="32" spans="1:15">
      <c r="B32" s="222"/>
      <c r="C32" s="104"/>
      <c r="D32" s="104"/>
    </row>
    <row r="33" spans="2:11">
      <c r="B33" s="222"/>
      <c r="C33" s="104"/>
      <c r="D33" s="104"/>
    </row>
    <row r="34" spans="2:11">
      <c r="B34" s="222"/>
      <c r="C34" s="104"/>
      <c r="D34" s="104"/>
    </row>
    <row r="35" spans="2:11">
      <c r="B35" s="222"/>
      <c r="C35" s="104"/>
      <c r="D35" s="104"/>
    </row>
    <row r="36" spans="2:11">
      <c r="B36" s="222"/>
      <c r="C36" s="104"/>
      <c r="D36" s="104"/>
    </row>
    <row r="37" spans="2:11">
      <c r="B37" s="222"/>
      <c r="C37" s="104"/>
      <c r="D37" s="104"/>
    </row>
    <row r="38" spans="2:11">
      <c r="B38" s="222"/>
      <c r="C38" s="104"/>
      <c r="D38" s="104"/>
    </row>
    <row r="39" spans="2:11">
      <c r="B39" s="222"/>
      <c r="C39" s="104"/>
      <c r="D39" s="104"/>
    </row>
    <row r="40" spans="2:11">
      <c r="B40" s="222"/>
      <c r="C40" s="104"/>
      <c r="D40" s="104"/>
    </row>
    <row r="41" spans="2:11">
      <c r="B41" s="223"/>
      <c r="C41" s="224"/>
      <c r="D41" s="224"/>
      <c r="K41" s="225"/>
    </row>
    <row r="42" spans="2:11">
      <c r="B42" s="222"/>
      <c r="C42" s="104"/>
      <c r="D42" s="104"/>
    </row>
    <row r="43" spans="2:11">
      <c r="B43" s="222"/>
      <c r="C43" s="104"/>
      <c r="D43" s="104"/>
    </row>
    <row r="44" spans="2:11">
      <c r="B44" s="223"/>
      <c r="C44" s="224"/>
      <c r="D44" s="224"/>
    </row>
    <row r="45" spans="2:11">
      <c r="B45" s="222"/>
      <c r="C45" s="104"/>
      <c r="D45" s="104"/>
    </row>
    <row r="46" spans="2:11">
      <c r="B46" s="226"/>
      <c r="C46" s="104"/>
      <c r="D46" s="104"/>
    </row>
    <row r="47" spans="2:11">
      <c r="B47" s="226"/>
      <c r="C47" s="104"/>
      <c r="D47" s="104"/>
    </row>
    <row r="50" spans="1:15" ht="15.6" customHeight="1">
      <c r="A50" s="189"/>
      <c r="B50" s="190" t="s">
        <v>85</v>
      </c>
      <c r="C50" s="190"/>
      <c r="D50" s="190"/>
      <c r="E50" s="190"/>
      <c r="F50" s="190"/>
      <c r="G50" s="190"/>
      <c r="H50" s="190" t="s">
        <v>86</v>
      </c>
      <c r="I50" s="190"/>
      <c r="J50" s="227"/>
      <c r="K50" s="227"/>
      <c r="L50" s="227" t="s">
        <v>87</v>
      </c>
      <c r="M50" s="227"/>
      <c r="N50" s="227" t="s">
        <v>88</v>
      </c>
      <c r="O50" s="227"/>
    </row>
    <row r="51" spans="1:15">
      <c r="A51" s="189"/>
      <c r="B51" s="190"/>
      <c r="C51" s="190"/>
      <c r="D51" s="190"/>
      <c r="E51" s="190"/>
      <c r="F51" s="190"/>
      <c r="G51" s="190"/>
      <c r="H51" s="190"/>
      <c r="I51" s="190"/>
      <c r="J51" s="227"/>
      <c r="K51" s="227"/>
      <c r="L51" s="227"/>
      <c r="M51" s="227"/>
      <c r="N51" s="227"/>
      <c r="O51" s="227"/>
    </row>
  </sheetData>
  <mergeCells count="5">
    <mergeCell ref="B50:G51"/>
    <mergeCell ref="H50:I51"/>
    <mergeCell ref="J50:K51"/>
    <mergeCell ref="L50:M51"/>
    <mergeCell ref="N50:O51"/>
  </mergeCells>
  <pageMargins left="0.31496062992125984" right="0.31496062992125984" top="0.31496062992125984" bottom="0.31496062992125984" header="0.31496062992125984" footer="0.31496062992125984"/>
  <pageSetup paperSize="9" scale="60" fitToWidth="0" fitToHeight="0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4E1D297DFD69F4DB7C777FDC3E96A34" ma:contentTypeVersion="20" ma:contentTypeDescription="Create a new document." ma:contentTypeScope="" ma:versionID="1bfef0f68c5780a1f9969eb445ce1635">
  <xsd:schema xmlns:xsd="http://www.w3.org/2001/XMLSchema" xmlns:xs="http://www.w3.org/2001/XMLSchema" xmlns:p="http://schemas.microsoft.com/office/2006/metadata/properties" xmlns:ns1="http://schemas.microsoft.com/sharepoint/v3" xmlns:ns2="af08d03c-1f26-4c82-8858-b8675fdbeaa5" xmlns:ns3="83d7ff3a-c1ae-499c-b280-28f1e6349c85" xmlns:ns4="2cb64b57-7df4-4fcf-beae-da517611781e" targetNamespace="http://schemas.microsoft.com/office/2006/metadata/properties" ma:root="true" ma:fieldsID="a0d2b6f4a8fb6aade154d9b0af8e99c3" ns1:_="" ns2:_="" ns3:_="" ns4:_="">
    <xsd:import namespace="http://schemas.microsoft.com/sharepoint/v3"/>
    <xsd:import namespace="af08d03c-1f26-4c82-8858-b8675fdbeaa5"/>
    <xsd:import namespace="83d7ff3a-c1ae-499c-b280-28f1e6349c85"/>
    <xsd:import namespace="2cb64b57-7df4-4fcf-beae-da517611781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4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08d03c-1f26-4c82-8858-b8675fdbeaa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4" nillable="true" ma:taxonomy="true" ma:internalName="lcf76f155ced4ddcb4097134ff3c332f" ma:taxonomyFieldName="MediaServiceImageTags" ma:displayName="Image Tags" ma:readOnly="false" ma:fieldId="{5cf76f15-5ced-4ddc-b409-7134ff3c332f}" ma:taxonomyMulti="true" ma:sspId="012ab6fa-c564-48b0-96fe-6aa37e4a0a3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3d7ff3a-c1ae-499c-b280-28f1e6349c85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b64b57-7df4-4fcf-beae-da517611781e" elementFormDefault="qualified">
    <xsd:import namespace="http://schemas.microsoft.com/office/2006/documentManagement/types"/>
    <xsd:import namespace="http://schemas.microsoft.com/office/infopath/2007/PartnerControls"/>
    <xsd:element name="TaxCatchAll" ma:index="25" nillable="true" ma:displayName="Taxonomy Catch All Column" ma:hidden="true" ma:list="{71ddb4df-dc78-4eac-8f30-96dfdcfc5f02}" ma:internalName="TaxCatchAll" ma:showField="CatchAllData" ma:web="2cb64b57-7df4-4fcf-beae-da517611781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TaxCatchAll xmlns="2cb64b57-7df4-4fcf-beae-da517611781e" xsi:nil="true"/>
    <_ip_UnifiedCompliancePolicyProperties xmlns="http://schemas.microsoft.com/sharepoint/v3" xsi:nil="true"/>
    <lcf76f155ced4ddcb4097134ff3c332f xmlns="af08d03c-1f26-4c82-8858-b8675fdbeaa5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F1C7AD0E-891C-4727-8C08-C67B933BF178}"/>
</file>

<file path=customXml/itemProps2.xml><?xml version="1.0" encoding="utf-8"?>
<ds:datastoreItem xmlns:ds="http://schemas.openxmlformats.org/officeDocument/2006/customXml" ds:itemID="{A2423B7D-2D2F-435D-82A5-63955A67AFDE}"/>
</file>

<file path=customXml/itemProps3.xml><?xml version="1.0" encoding="utf-8"?>
<ds:datastoreItem xmlns:ds="http://schemas.openxmlformats.org/officeDocument/2006/customXml" ds:itemID="{70430DD8-52C6-4C02-BB24-175D79EB1F4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Monthly Destination Breakdown</vt:lpstr>
      <vt:lpstr>Monthly Waste Diversion</vt:lpstr>
      <vt:lpstr>Project to Date Waste Breakdown</vt:lpstr>
      <vt:lpstr>Project to Date Diversion</vt:lpstr>
      <vt:lpstr>NGERS I ISCA I Greenstar</vt:lpstr>
      <vt:lpstr>'Monthly Waste Diversion'!Print_Area</vt:lpstr>
      <vt:lpstr>'Project to Date Diversion'!Print_Area</vt:lpstr>
      <vt:lpstr>'Project to Date Waste Breakdown'!Print_Area</vt:lpstr>
      <vt:lpstr>ProjToDate_ConDemoSummmaryStart</vt:lpstr>
      <vt:lpstr>ThisClient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tim lucas</dc:creator>
  <cp:lastModifiedBy>tim lucas</cp:lastModifiedBy>
  <dcterms:created xsi:type="dcterms:W3CDTF">2023-04-06T06:20:55Z</dcterms:created>
  <dcterms:modified xsi:type="dcterms:W3CDTF">2023-04-06T06:20:57Z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0x010100A4E1D297DFD69F4DB7C777FDC3E96A34</vt:lpwstr>
  </property>
  <property fmtid="{D5CDD505-2E9C-101B-9397-08002B2CF9AE}" pid="3" name="MediaServiceImageTags">
    <vt:lpwstr/>
  </property>
</Properties>
</file>