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402CBF7E-97E6-49EA-A0C2-F0E91A392CD7}" xr6:coauthVersionLast="47" xr6:coauthVersionMax="47" xr10:uidLastSave="{00000000-0000-0000-0000-000000000000}"/>
  <bookViews>
    <workbookView xWindow="-108" yWindow="-108" windowWidth="23256" windowHeight="12456" activeTab="4" xr2:uid="{6240C525-BF24-421A-84D1-42F102FE20E9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Breakdown'!$A$8:$X$26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DP_Recycled">'[1]Common Values'!$C$41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P_Recycled">'[1]Common Values'!$C$40</definedName>
    <definedName name="CustomerData" localSheetId="0">[1]!CustomersList[#Data]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<sst xmlns="http://schemas.openxmlformats.org/spreadsheetml/2006/main" count="299" uniqueCount="109">
  <si>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</si>
  <si>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</si>
  <si>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</si>
  <si>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</si>
  <si>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</si>
  <si>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</si>
  <si>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</si>
  <si>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</si>
  <si>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</si>
  <si>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</si>
  <si>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</si>
  <si>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</si>
  <si>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</si>
  <si>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</si>
  <si>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</si>
  <si>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</si>
  <si>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</si>
  <si>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</si>
  <si>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</si>
  <si>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</si>
  <si>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</si>
  <si>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</si>
  <si>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</si>
  <si>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</si>
  <si>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</si>
  <si>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MRF14</t>
  </si>
  <si>
    <t>Brandown Pty Ltd</t>
  </si>
  <si>
    <t>HZ</t>
  </si>
  <si>
    <t>4m</t>
  </si>
  <si>
    <t>MRF50</t>
  </si>
  <si>
    <t>Cleanaway - Lucas Heights</t>
  </si>
  <si>
    <t>ORG</t>
  </si>
  <si>
    <t>MRF27</t>
  </si>
  <si>
    <t xml:space="preserve">Cleanaway Kemps Creek Resource Recovery Park 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</si>
  <si>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</si>
  <si>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</si>
  <si>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</si>
  <si>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</si>
  <si>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</si>
  <si>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</si>
  <si>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</si>
  <si>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</si>
  <si>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</si>
  <si>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</si>
  <si>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</si>
  <si>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</si>
  <si>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Cleanaway SRN</t>
  </si>
  <si>
    <t>PROJECT</t>
  </si>
  <si>
    <t>Grima Recycling</t>
  </si>
  <si>
    <t>Mixed/Comingled</t>
  </si>
  <si>
    <t>PERIOD</t>
  </si>
  <si>
    <t>2023-12</t>
  </si>
  <si>
    <t>DATE</t>
  </si>
  <si>
    <t>Dry Waste</t>
  </si>
  <si>
    <t>Organics</t>
  </si>
  <si>
    <t>Organic Recycling Group</t>
  </si>
  <si>
    <t>Coffee Pods</t>
  </si>
  <si>
    <t>Nespresso</t>
  </si>
  <si>
    <t>Cans and Bottles</t>
  </si>
  <si>
    <t>Return and Earn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</si>
  <si>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</si>
  <si>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</si>
  <si>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</si>
  <si>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</si>
  <si>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</si>
  <si>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</si>
  <si>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</si>
  <si>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</si>
  <si>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</si>
  <si>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</si>
  <si>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</si>
  <si>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</si>
  <si>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</si>
  <si>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</si>
  <si>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</si>
  <si>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</si>
  <si>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</si>
  <si>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</si>
  <si>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2023-03</t>
  </si>
  <si>
    <t>2023-04</t>
  </si>
  <si>
    <t>2023-05</t>
  </si>
  <si>
    <t>2023-06</t>
  </si>
  <si>
    <t>2023-07</t>
  </si>
  <si>
    <t>2023-08</t>
  </si>
  <si>
    <t>2023-09</t>
  </si>
  <si>
    <t>2023-10</t>
  </si>
  <si>
    <t>2023-11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</si>
  <si>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</si>
  <si>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</si>
  <si>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</si>
  <si>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</si>
  <si>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</si>
  <si>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</si>
  <si>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</si>
  <si>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</si>
  <si>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</si>
  <si>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</si>
  <si>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</si>
  <si>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</si>
  <si>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2023-12</t>
  </si>
  <si>
    <t>DATE : 12-Jan-2024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</si>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</sst>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9" fillId="0" borderId="0" applyNumberFormat="0" applyFill="0" applyBorder="0" applyAlignment="0" applyProtection="0">
      <alignment vertical="top"/>
      <protection locked="0"/>
    </xf>
  </cellStyleXfs>
  <cellXfs count="250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left" indent="1"/>
    </xf>
    <xf numFmtId="0" fontId="20" fillId="4" borderId="16" xfId="4" applyFont="1" applyFill="1" applyBorder="1" applyAlignment="1">
      <alignment horizontal="left" indent="1"/>
    </xf>
    <xf numFmtId="0" fontId="20" fillId="4" borderId="0" xfId="4" applyFont="1" applyFill="1" applyAlignment="1">
      <alignment horizontal="left" indent="1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left" indent="1"/>
    </xf>
    <xf numFmtId="0" fontId="22" fillId="0" borderId="16" xfId="2" applyFont="1" applyBorder="1" applyAlignment="1">
      <alignment horizontal="left" indent="1"/>
    </xf>
    <xf numFmtId="0" fontId="22" fillId="0" borderId="0" xfId="2" applyFont="1" applyAlignment="1">
      <alignment horizontal="left" indent="1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0" borderId="0" xfId="0" applyFont="1" applyAlignment="1">
      <alignment vertical="top"/>
    </xf>
    <xf numFmtId="0" fontId="9" fillId="0" borderId="0" xfId="2" applyFont="1" applyAlignment="1">
      <alignment horizontal="left"/>
    </xf>
    <xf numFmtId="0" fontId="24" fillId="0" borderId="0" xfId="0" applyFont="1" applyAlignment="1">
      <alignment horizontal="left" vertical="center"/>
    </xf>
    <xf numFmtId="0" fontId="25" fillId="6" borderId="0" xfId="2" applyFont="1" applyFill="1"/>
    <xf numFmtId="169" fontId="25" fillId="6" borderId="0" xfId="1" applyNumberFormat="1" applyFont="1" applyFill="1"/>
    <xf numFmtId="166" fontId="25" fillId="0" borderId="0" xfId="2" applyNumberFormat="1" applyFont="1"/>
    <xf numFmtId="166" fontId="2" fillId="0" borderId="0" xfId="0" applyNumberFormat="1" applyFont="1"/>
    <xf numFmtId="0" fontId="25" fillId="0" borderId="0" xfId="2" applyFont="1"/>
    <xf numFmtId="169" fontId="25" fillId="6" borderId="0" xfId="2" applyNumberFormat="1" applyFont="1" applyFill="1"/>
    <xf numFmtId="0" fontId="3" fillId="7" borderId="0" xfId="2" applyFill="1"/>
    <xf numFmtId="9" fontId="3" fillId="0" borderId="0" xfId="1" applyFont="1"/>
    <xf numFmtId="0" fontId="26" fillId="0" borderId="0" xfId="2" applyFont="1"/>
    <xf numFmtId="0" fontId="27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8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30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30" fillId="4" borderId="0" xfId="2" applyFont="1" applyFill="1" applyAlignment="1">
      <alignment horizontal="right" vertical="center"/>
    </xf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30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166" fontId="0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0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1" fillId="8" borderId="0" xfId="2" applyFont="1" applyFill="1"/>
    <xf numFmtId="0" fontId="31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166" fontId="0" fillId="5" borderId="20" xfId="4" applyNumberFormat="1" applyFont="1" applyFill="1" applyBorder="1" applyAlignment="1">
      <alignment horizontal="right" indent="2"/>
    </xf>
    <xf numFmtId="166" fontId="0" fillId="0" borderId="20" xfId="4" applyNumberFormat="1" applyFont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1" fillId="2" borderId="21" xfId="2" applyFont="1" applyFill="1" applyBorder="1"/>
    <xf numFmtId="0" fontId="31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1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24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7" fillId="0" borderId="0" xfId="4" applyFont="1" applyAlignment="1">
      <alignment horizontal="left" vertical="center"/>
    </xf>
    <xf numFmtId="0" fontId="3" fillId="0" borderId="0" xfId="2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0" fontId="0" fillId="4" borderId="3" xfId="3" applyNumberFormat="1" applyFont="1" applyFill="1" applyBorder="1" applyAlignment="1">
      <alignment horizontal="right" vertical="center" indent="2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0" fillId="0" borderId="3" xfId="3" applyNumberFormat="1" applyFont="1" applyBorder="1" applyAlignment="1">
      <alignment horizontal="right" vertical="center" indent="2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39" fillId="0" borderId="0" xfId="2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15" fontId="3" fillId="0" borderId="0" xfId="2" applyNumberFormat="1"/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903C3782-E718-434C-83E6-C7D10442D956}"/>
    <cellStyle name="Normal 2 3" xfId="4" xr:uid="{9792BF26-A257-4D62-BDBA-8C041F9B63CA}"/>
    <cellStyle name="Normal 3" xfId="2" xr:uid="{13F2960D-9675-4BCB-97F8-51ED24A9BC20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4E0-4925-BA54-9512BE5FD2A6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4E0-4925-BA54-9512BE5FD2A6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4E0-4925-BA54-9512BE5FD2A6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4E0-4925-BA54-9512BE5FD2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0.51057403560440717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E0-4925-BA54-9512BE5FD2A6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0.27096081220265827</c:v>
                </c:pt>
                <c:pt idx="1">
                  <c:v>0.72903918779734167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BA-4223-9B05-F12787DF278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0.78752834467120181</c:v>
                </c:pt>
                <c:pt idx="1">
                  <c:v>0.21247165532879822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E7-4501-A481-0B11FA8BB9F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EBD-4C02-8259-FF2208208F1E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EBD-4C02-8259-FF2208208F1E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4EBD-4C02-8259-FF2208208F1E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4EBD-4C02-8259-FF2208208F1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0</c:v>
                </c:pt>
                <c:pt idx="1">
                  <c:v>0.63447142788093946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BD-4C02-8259-FF2208208F1E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0.33276887320498777</c:v>
                </c:pt>
                <c:pt idx="1">
                  <c:v>0.66678428754070973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F-4442-A8EB-9D4F8540DC7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0.86805085389856296</c:v>
                </c:pt>
                <c:pt idx="1">
                  <c:v>0.13194914610143693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94-4FC6-8AE3-5250AA7FB41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27.220  0.000  0.000  0.000  2.000  0.000  0.000  0.400  0.700  0.000  0.000  0.000  0.460  0.000  4.500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1144.691  0.000  993.650  993.650  151.041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8.png"/><Relationship Id="rId18" Type="http://schemas.openxmlformats.org/officeDocument/2006/relationships/image" Target="../media/image33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6.png"/><Relationship Id="rId7" Type="http://schemas.openxmlformats.org/officeDocument/2006/relationships/image" Target="../media/image22.png"/><Relationship Id="rId12" Type="http://schemas.openxmlformats.org/officeDocument/2006/relationships/image" Target="../media/image27.png"/><Relationship Id="rId17" Type="http://schemas.openxmlformats.org/officeDocument/2006/relationships/image" Target="../media/image32.png"/><Relationship Id="rId25" Type="http://schemas.openxmlformats.org/officeDocument/2006/relationships/image" Target="../media/image40.png"/><Relationship Id="rId33" Type="http://schemas.openxmlformats.org/officeDocument/2006/relationships/image" Target="../media/image44.svg"/><Relationship Id="rId2" Type="http://schemas.openxmlformats.org/officeDocument/2006/relationships/chart" Target="../charts/chart1.xml"/><Relationship Id="rId16" Type="http://schemas.openxmlformats.org/officeDocument/2006/relationships/image" Target="../media/image31.png"/><Relationship Id="rId20" Type="http://schemas.openxmlformats.org/officeDocument/2006/relationships/image" Target="../media/image35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6.png"/><Relationship Id="rId24" Type="http://schemas.openxmlformats.org/officeDocument/2006/relationships/image" Target="../media/image39.png"/><Relationship Id="rId32" Type="http://schemas.openxmlformats.org/officeDocument/2006/relationships/image" Target="../media/image43.png"/><Relationship Id="rId5" Type="http://schemas.openxmlformats.org/officeDocument/2006/relationships/image" Target="../media/image16.png"/><Relationship Id="rId15" Type="http://schemas.openxmlformats.org/officeDocument/2006/relationships/image" Target="../media/image30.png"/><Relationship Id="rId23" Type="http://schemas.openxmlformats.org/officeDocument/2006/relationships/image" Target="../media/image38.png"/><Relationship Id="rId28" Type="http://schemas.openxmlformats.org/officeDocument/2006/relationships/chart" Target="../charts/chart3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2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9.png"/><Relationship Id="rId22" Type="http://schemas.openxmlformats.org/officeDocument/2006/relationships/image" Target="../media/image37.png"/><Relationship Id="rId27" Type="http://schemas.openxmlformats.org/officeDocument/2006/relationships/chart" Target="../charts/chart2.xml"/><Relationship Id="rId30" Type="http://schemas.openxmlformats.org/officeDocument/2006/relationships/image" Target="../media/image41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8.png"/><Relationship Id="rId13" Type="http://schemas.openxmlformats.org/officeDocument/2006/relationships/image" Target="../media/image52.png"/><Relationship Id="rId18" Type="http://schemas.openxmlformats.org/officeDocument/2006/relationships/image" Target="../media/image26.png"/><Relationship Id="rId26" Type="http://schemas.openxmlformats.org/officeDocument/2006/relationships/image" Target="../media/image44.svg"/><Relationship Id="rId3" Type="http://schemas.openxmlformats.org/officeDocument/2006/relationships/image" Target="../media/image45.png"/><Relationship Id="rId21" Type="http://schemas.openxmlformats.org/officeDocument/2006/relationships/image" Target="../media/image59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6.png"/><Relationship Id="rId25" Type="http://schemas.openxmlformats.org/officeDocument/2006/relationships/image" Target="../media/image43.png"/><Relationship Id="rId2" Type="http://schemas.openxmlformats.org/officeDocument/2006/relationships/image" Target="../media/image16.png"/><Relationship Id="rId16" Type="http://schemas.openxmlformats.org/officeDocument/2006/relationships/image" Target="../media/image55.png"/><Relationship Id="rId20" Type="http://schemas.openxmlformats.org/officeDocument/2006/relationships/image" Target="../media/image58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2.png"/><Relationship Id="rId11" Type="http://schemas.openxmlformats.org/officeDocument/2006/relationships/image" Target="../media/image51.png"/><Relationship Id="rId24" Type="http://schemas.openxmlformats.org/officeDocument/2006/relationships/image" Target="../media/image42.svg"/><Relationship Id="rId5" Type="http://schemas.openxmlformats.org/officeDocument/2006/relationships/image" Target="../media/image47.png"/><Relationship Id="rId15" Type="http://schemas.openxmlformats.org/officeDocument/2006/relationships/image" Target="../media/image54.png"/><Relationship Id="rId23" Type="http://schemas.openxmlformats.org/officeDocument/2006/relationships/image" Target="../media/image41.png"/><Relationship Id="rId10" Type="http://schemas.openxmlformats.org/officeDocument/2006/relationships/image" Target="../media/image50.png"/><Relationship Id="rId19" Type="http://schemas.openxmlformats.org/officeDocument/2006/relationships/image" Target="../media/image57.png"/><Relationship Id="rId4" Type="http://schemas.openxmlformats.org/officeDocument/2006/relationships/image" Target="../media/image46.png"/><Relationship Id="rId9" Type="http://schemas.openxmlformats.org/officeDocument/2006/relationships/image" Target="../media/image49.png"/><Relationship Id="rId14" Type="http://schemas.openxmlformats.org/officeDocument/2006/relationships/image" Target="../media/image53.png"/><Relationship Id="rId22" Type="http://schemas.openxmlformats.org/officeDocument/2006/relationships/image" Target="../media/image31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3.png"/><Relationship Id="rId18" Type="http://schemas.openxmlformats.org/officeDocument/2006/relationships/image" Target="../media/image7.png"/><Relationship Id="rId26" Type="http://schemas.openxmlformats.org/officeDocument/2006/relationships/image" Target="../media/image66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4.svg"/><Relationship Id="rId7" Type="http://schemas.openxmlformats.org/officeDocument/2006/relationships/image" Target="../media/image45.png"/><Relationship Id="rId12" Type="http://schemas.openxmlformats.org/officeDocument/2006/relationships/image" Target="../media/image60.png"/><Relationship Id="rId17" Type="http://schemas.openxmlformats.org/officeDocument/2006/relationships/image" Target="../media/image62.png"/><Relationship Id="rId25" Type="http://schemas.openxmlformats.org/officeDocument/2006/relationships/image" Target="../media/image65.png"/><Relationship Id="rId33" Type="http://schemas.openxmlformats.org/officeDocument/2006/relationships/image" Target="../media/image43.png"/><Relationship Id="rId2" Type="http://schemas.openxmlformats.org/officeDocument/2006/relationships/chart" Target="../charts/chart5.xml"/><Relationship Id="rId16" Type="http://schemas.openxmlformats.org/officeDocument/2006/relationships/image" Target="../media/image61.png"/><Relationship Id="rId20" Type="http://schemas.openxmlformats.org/officeDocument/2006/relationships/image" Target="../media/image63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7.png"/><Relationship Id="rId24" Type="http://schemas.openxmlformats.org/officeDocument/2006/relationships/image" Target="../media/image64.png"/><Relationship Id="rId32" Type="http://schemas.openxmlformats.org/officeDocument/2006/relationships/image" Target="../media/image42.svg"/><Relationship Id="rId5" Type="http://schemas.openxmlformats.org/officeDocument/2006/relationships/image" Target="../media/image21.png"/><Relationship Id="rId15" Type="http://schemas.openxmlformats.org/officeDocument/2006/relationships/image" Target="../media/image31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6.png"/><Relationship Id="rId19" Type="http://schemas.openxmlformats.org/officeDocument/2006/relationships/image" Target="../media/image35.png"/><Relationship Id="rId31" Type="http://schemas.openxmlformats.org/officeDocument/2006/relationships/image" Target="../media/image41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30.png"/><Relationship Id="rId22" Type="http://schemas.openxmlformats.org/officeDocument/2006/relationships/image" Target="../media/image37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7.png"/><Relationship Id="rId3" Type="http://schemas.openxmlformats.org/officeDocument/2006/relationships/image" Target="../media/image69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6.png"/><Relationship Id="rId2" Type="http://schemas.openxmlformats.org/officeDocument/2006/relationships/image" Target="../media/image68.emf"/><Relationship Id="rId1" Type="http://schemas.openxmlformats.org/officeDocument/2006/relationships/image" Target="../media/image67.emf"/><Relationship Id="rId6" Type="http://schemas.openxmlformats.org/officeDocument/2006/relationships/image" Target="../media/image72.emf"/><Relationship Id="rId11" Type="http://schemas.openxmlformats.org/officeDocument/2006/relationships/image" Target="../media/image75.png"/><Relationship Id="rId5" Type="http://schemas.openxmlformats.org/officeDocument/2006/relationships/image" Target="../media/image71.emf"/><Relationship Id="rId15" Type="http://schemas.openxmlformats.org/officeDocument/2006/relationships/image" Target="../media/image78.png"/><Relationship Id="rId10" Type="http://schemas.openxmlformats.org/officeDocument/2006/relationships/image" Target="../media/image74.png"/><Relationship Id="rId4" Type="http://schemas.openxmlformats.org/officeDocument/2006/relationships/image" Target="../media/image70.emf"/><Relationship Id="rId9" Type="http://schemas.openxmlformats.org/officeDocument/2006/relationships/image" Target="../media/image73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4989C15B-E36C-4DE9-BB31-7B9269AC0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41842" y="1130198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0E733604-DB03-42F0-A3A0-EFFFAF935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241193" y="105717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14A23F92-4630-46D9-B452-BCA481705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9566" y="111703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270EB113-96A8-46D3-91E8-652452523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41243" y="1161648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03AF3493-4B8D-4B9C-860E-CB01BF236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14885" y="115254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8A3123B5-96BA-4900-8240-AAB30A842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40633" y="1141651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7DCDAFCF-B82A-45E9-90BC-3F2294595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322198" y="1142044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6A7C4BDB-A310-4980-B350-48A95C4A8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06070" y="113930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2E89BE72-306D-4616-8419-21A091957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515247" y="1108006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AAC794B2-F1B4-4559-855F-988888D12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069294" y="1106352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DAD3E763-8FE7-4845-9174-B6DD70E11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648414" y="111674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A769869-A67D-491E-8136-9F0BA610F3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314741" y="117119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EF630744-3C27-4FCB-BF89-AB127603B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822951" y="1085795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E8BDF679-E3E2-4ACD-8AC4-40BBB33C1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38056" y="1104023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0314C2A1-A739-45F2-A240-E73BE4C8F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2144599" y="1142557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E459DB73-F0E4-400A-9F79-39EB17C7B9DF}"/>
            </a:ext>
          </a:extLst>
        </xdr:cNvPr>
        <xdr:cNvSpPr txBox="1"/>
      </xdr:nvSpPr>
      <xdr:spPr>
        <a:xfrm>
          <a:off x="0" y="895985"/>
          <a:ext cx="3586903" cy="5604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4D6CD094-E138-4AA8-9396-A148A2C25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CE624CFF-8AF4-4FEC-BA0E-C9C5CB73F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94495" y="10038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860EFD68-6EFA-47A3-A985-0CB04E7D371A}"/>
            </a:ext>
          </a:extLst>
        </xdr:cNvPr>
        <xdr:cNvSpPr txBox="1"/>
      </xdr:nvSpPr>
      <xdr:spPr>
        <a:xfrm>
          <a:off x="12425045" y="632459"/>
          <a:ext cx="135947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28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3FBDFCCC-7501-4B57-A868-3A8E18D9A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11910" y="649435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475064</xdr:colOff>
      <xdr:row>7</xdr:row>
      <xdr:rowOff>33230</xdr:rowOff>
    </xdr:from>
    <xdr:to>
      <xdr:col>14</xdr:col>
      <xdr:colOff>257184</xdr:colOff>
      <xdr:row>24</xdr:row>
      <xdr:rowOff>108365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8CF6279-865A-4766-A5C0-7E9B832D6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4674" y="1421975"/>
          <a:ext cx="3367330" cy="3435555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0DDF36-5077-4121-A640-87D7F64A5F27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A568433-C64D-4495-8C24-7D8969793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02505" y="12239"/>
          <a:ext cx="6076137" cy="6584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1107815</xdr:colOff>
      <xdr:row>3</xdr:row>
      <xdr:rowOff>68787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BA0AFAD2-AF4B-4C81-A0DA-5A81C8F4C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43"/>
          <a:ext cx="1437380" cy="634784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295291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DFF878BC-FE63-465C-A122-7070BFEE56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583256"/>
          <a:ext cx="169131" cy="1422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051B448-04FA-4E48-BB38-D00577355165}"/>
            </a:ext>
          </a:extLst>
        </xdr:cNvPr>
        <xdr:cNvSpPr txBox="1"/>
      </xdr:nvSpPr>
      <xdr:spPr>
        <a:xfrm rot="16200000">
          <a:off x="-668443" y="2802040"/>
          <a:ext cx="1852718" cy="2787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CA87C24C-5335-470A-86A8-76D7151479E2}"/>
            </a:ext>
          </a:extLst>
        </xdr:cNvPr>
        <xdr:cNvSpPr txBox="1"/>
      </xdr:nvSpPr>
      <xdr:spPr>
        <a:xfrm rot="16200000">
          <a:off x="3943085" y="1673165"/>
          <a:ext cx="1852718" cy="6379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74E1A6FB-2E90-4FC0-AE1A-47597A424293}"/>
            </a:ext>
          </a:extLst>
        </xdr:cNvPr>
        <xdr:cNvSpPr txBox="1"/>
      </xdr:nvSpPr>
      <xdr:spPr>
        <a:xfrm rot="16200000">
          <a:off x="4059085" y="3780313"/>
          <a:ext cx="1615651" cy="782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1144831</xdr:colOff>
      <xdr:row>8</xdr:row>
      <xdr:rowOff>101599</xdr:rowOff>
    </xdr:from>
    <xdr:to>
      <xdr:col>10</xdr:col>
      <xdr:colOff>485408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6C8F4FD2-88A0-4982-A05E-373FC6A0D0BB}"/>
            </a:ext>
          </a:extLst>
        </xdr:cNvPr>
        <xdr:cNvSpPr txBox="1"/>
      </xdr:nvSpPr>
      <xdr:spPr>
        <a:xfrm rot="16200000">
          <a:off x="7194119" y="2756256"/>
          <a:ext cx="2666786" cy="5312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5082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0AB5CD8-690F-4977-9456-C8D775E9E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55" y="6768286"/>
          <a:ext cx="221496" cy="20719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5454</xdr:colOff>
      <xdr:row>31</xdr:row>
      <xdr:rowOff>29173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B9080CB0-C417-4F0F-B6BF-DA0DB3FFE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164" y="6533515"/>
          <a:ext cx="259665" cy="252693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2913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A3CDF034-BD87-4640-90B3-F59A78F8C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794" y="6366540"/>
          <a:ext cx="229684" cy="20539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310938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2D06C573-7D57-4E0E-BB86-D31230DA6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037" y="7360920"/>
          <a:ext cx="230616" cy="200954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307788</xdr:colOff>
      <xdr:row>37</xdr:row>
      <xdr:rowOff>4444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FDBADD96-E82D-41AB-97DC-6BA157E37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7600" y="7784465"/>
          <a:ext cx="190188" cy="175259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309143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8FF40E9A-4170-4C38-B17B-2A0700D81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161" y="7959725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34028</xdr:colOff>
      <xdr:row>40</xdr:row>
      <xdr:rowOff>30480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1BF10647-C66A-4800-B619-AE8D6E030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45" y="8333105"/>
          <a:ext cx="314843" cy="224155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2913</xdr:colOff>
      <xdr:row>42</xdr:row>
      <xdr:rowOff>71120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1CA37E73-B1DD-4FFB-B84F-6DCBD78CC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20455"/>
          <a:ext cx="292138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30853</xdr:colOff>
      <xdr:row>43</xdr:row>
      <xdr:rowOff>30480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EE3BDAF4-52C9-4632-B803-DE786ADA1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835" y="8900160"/>
          <a:ext cx="269058" cy="236220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297180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7AE90C3B-D01E-4F7D-AC7D-821416796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55" y="9136751"/>
          <a:ext cx="141605" cy="17094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30854</xdr:colOff>
      <xdr:row>33</xdr:row>
      <xdr:rowOff>4625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F3CABDEB-04E3-4174-B2B8-746448C78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75474"/>
          <a:ext cx="273461" cy="191951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187563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5E64710E-9F29-4458-B189-29A3A7660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019" y="7162800"/>
          <a:ext cx="232252" cy="181848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270749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63E0C8E-422F-472C-833A-9228A0E32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295" y="759714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42545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49202799-C51B-41C7-94D9-714B74ADA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45" y="8150225"/>
          <a:ext cx="247389" cy="23622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297998</xdr:colOff>
      <xdr:row>29</xdr:row>
      <xdr:rowOff>156319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B7B8C84A-FD6B-4D9B-89B3-D998C9B311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65621" y="6323965"/>
          <a:ext cx="177982" cy="20457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5B0B28F3-F660-467C-89F1-6E0F4DBDD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65620" y="6572885"/>
          <a:ext cx="190188" cy="18605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308506</xdr:colOff>
      <xdr:row>32</xdr:row>
      <xdr:rowOff>4445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C1CA4E2F-334E-4DB8-937D-A0AD8848C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1965" y="6766560"/>
          <a:ext cx="227861" cy="20256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309532</xdr:colOff>
      <xdr:row>33</xdr:row>
      <xdr:rowOff>33020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F5844BFE-06A1-4027-BC3E-95ED415EE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1965" y="6961505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347345</xdr:colOff>
      <xdr:row>34</xdr:row>
      <xdr:rowOff>33655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34C8329-AE1A-4C23-B3AD-C10D14909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9287" y="7155180"/>
          <a:ext cx="239378" cy="23939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335990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0CBC54B-62A0-4336-AAB4-54893BDC0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1965" y="7365365"/>
          <a:ext cx="249630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263360</xdr:colOff>
      <xdr:row>45</xdr:row>
      <xdr:rowOff>67678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A3E05FC1-BBEE-4053-8A59-9475EB9BE5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33310" y="8917907"/>
          <a:ext cx="528680" cy="653816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4FBA8D8A-D836-4FBB-A9D8-F70366E25D19}"/>
            </a:ext>
          </a:extLst>
        </xdr:cNvPr>
        <xdr:cNvSpPr txBox="1"/>
      </xdr:nvSpPr>
      <xdr:spPr>
        <a:xfrm>
          <a:off x="11259185" y="990602"/>
          <a:ext cx="1397136" cy="4296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55EE32F6-9274-41AD-B208-7C8938890115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1315" y="1132205"/>
              <a:ext cx="4158172" cy="40073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39530AE3-AC91-4B33-8576-D1FC70D1A8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1B2B5B2A-02D6-4B23-A3EE-249651608F72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CF3F1C79-547B-42DD-BB48-9715BC55E7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0</xdr:rowOff>
    </xdr:from>
    <xdr:to>
      <xdr:col>8</xdr:col>
      <xdr:colOff>309415</xdr:colOff>
      <xdr:row>36</xdr:row>
      <xdr:rowOff>6625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3211CBFE-AA5F-4F27-B7A4-C773DE963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53970" y="7559040"/>
          <a:ext cx="208670" cy="210460"/>
        </a:xfrm>
        <a:prstGeom prst="rect">
          <a:avLst/>
        </a:prstGeom>
      </xdr:spPr>
    </xdr:pic>
    <xdr:clientData/>
  </xdr:twoCellAnchor>
  <xdr:twoCellAnchor editAs="oneCell">
    <xdr:from>
      <xdr:col>8</xdr:col>
      <xdr:colOff>130053</xdr:colOff>
      <xdr:row>36</xdr:row>
      <xdr:rowOff>21572</xdr:rowOff>
    </xdr:from>
    <xdr:to>
      <xdr:col>8</xdr:col>
      <xdr:colOff>304067</xdr:colOff>
      <xdr:row>36</xdr:row>
      <xdr:rowOff>195033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D9F39704-D320-4212-BC7A-E43050768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85183" y="7782542"/>
          <a:ext cx="170204" cy="17155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3658DC4-5EE4-4BEC-91EA-2831926D946E}"/>
            </a:ext>
          </a:extLst>
        </xdr:cNvPr>
        <xdr:cNvSpPr txBox="1"/>
      </xdr:nvSpPr>
      <xdr:spPr>
        <a:xfrm>
          <a:off x="0" y="932686"/>
          <a:ext cx="4044103" cy="2559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795939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52FE78-BB38-4502-AF95-72763F706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21202" cy="63478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3809</xdr:colOff>
      <xdr:row>10</xdr:row>
      <xdr:rowOff>30202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DDB2D87-72B8-4A87-8D99-EAAC3B7F5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74989"/>
          <a:ext cx="262889" cy="24697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3173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51227CF-2907-41A5-8252-4DC05C6F6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825" y="2301240"/>
          <a:ext cx="244338" cy="200650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233505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9F95336-C6D0-4D76-9F46-4C0753729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04" y="3291841"/>
          <a:ext cx="230616" cy="1981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270547</xdr:colOff>
      <xdr:row>12</xdr:row>
      <xdr:rowOff>4626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8ADE776-BA94-4C4F-968C-955CBCEC2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06395"/>
          <a:ext cx="276262" cy="191951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260387</xdr:colOff>
      <xdr:row>12</xdr:row>
      <xdr:rowOff>187564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F3DB412-617C-4326-9513-EB8F93564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6" y="3093721"/>
          <a:ext cx="234086" cy="181848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33655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DFEBE5F-BD60-4C9F-A649-995D78442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36975"/>
          <a:ext cx="190188" cy="182880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71120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18429C7E-70DA-433B-88FE-E70FBF1A5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19855"/>
          <a:ext cx="228887" cy="229870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5079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A0B597B-2952-4D15-836C-A19D729FD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45" y="3555365"/>
          <a:ext cx="148264" cy="1435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261620</xdr:colOff>
      <xdr:row>18</xdr:row>
      <xdr:rowOff>71755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B957CA1E-FA80-46B1-9ADD-025E417CE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07180"/>
          <a:ext cx="255905" cy="24701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5689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CB6C352-236C-4AC4-BE04-2AFC91B086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405" y="4545926"/>
          <a:ext cx="163416" cy="144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28945</xdr:colOff>
      <xdr:row>19</xdr:row>
      <xdr:rowOff>33655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DD9C0C6-BBB2-4391-8C72-837BFA8DF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5" y="4274820"/>
          <a:ext cx="312000" cy="2393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3661F57-0BB2-482B-A939-1B837B90E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75505"/>
          <a:ext cx="299172" cy="277495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2910</xdr:colOff>
      <xdr:row>22</xdr:row>
      <xdr:rowOff>33655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2FD2E5FD-EE0A-4AC1-A474-854A27E0C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95" y="4864735"/>
          <a:ext cx="258595" cy="24384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185420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F41CF6A-41DB-42DA-9A99-AF001B49E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05" y="2708275"/>
          <a:ext cx="163195" cy="16891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224761</xdr:colOff>
      <xdr:row>30</xdr:row>
      <xdr:rowOff>28364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4BB7F15C-369A-4B47-8BE6-CF52FB531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79" y="7322820"/>
          <a:ext cx="177982" cy="21886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233156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B4E62792-4E3F-4955-A558-0699D79D4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6778" y="7525386"/>
          <a:ext cx="190188" cy="186055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256224</xdr:colOff>
      <xdr:row>32</xdr:row>
      <xdr:rowOff>4446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D3A8DE15-C4D1-4040-BC90-E030A6D51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43" y="7719061"/>
          <a:ext cx="227861" cy="20256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295063</xdr:colOff>
      <xdr:row>34</xdr:row>
      <xdr:rowOff>33655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2490937-9F8E-45B5-A0A3-C31D646B9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07681"/>
          <a:ext cx="246998" cy="239394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262753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9D916BB-E372-4255-A6BE-275242696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43" y="8317866"/>
          <a:ext cx="242010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257251</xdr:colOff>
      <xdr:row>33</xdr:row>
      <xdr:rowOff>33655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DE3F5500-6EB7-4F20-8CC2-BCB4471761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44" y="7917180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EBB2A7C-684E-44F0-BECB-F0214B47F96F}"/>
            </a:ext>
          </a:extLst>
        </xdr:cNvPr>
        <xdr:cNvSpPr txBox="1"/>
      </xdr:nvSpPr>
      <xdr:spPr>
        <a:xfrm>
          <a:off x="0" y="5878923"/>
          <a:ext cx="4258521" cy="198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8BC752F9-7A27-498F-8CA1-C27D767A5548}"/>
            </a:ext>
          </a:extLst>
        </xdr:cNvPr>
        <xdr:cNvSpPr txBox="1"/>
      </xdr:nvSpPr>
      <xdr:spPr>
        <a:xfrm>
          <a:off x="15774284" y="797350"/>
          <a:ext cx="266315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4103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7966305D-9B3A-434F-9ADB-27FD568D4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63842" y="113723"/>
          <a:ext cx="4650181" cy="71395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262345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7318B88-2EA3-4BDC-9318-F37714CC8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39" y="5108484"/>
          <a:ext cx="158801" cy="198122"/>
        </a:xfrm>
        <a:prstGeom prst="rect">
          <a:avLst/>
        </a:prstGeom>
      </xdr:spPr>
    </xdr:pic>
    <xdr:clientData/>
  </xdr:twoCellAnchor>
  <xdr:twoCellAnchor editAs="oneCell">
    <xdr:from>
      <xdr:col>0</xdr:col>
      <xdr:colOff>31749</xdr:colOff>
      <xdr:row>35</xdr:row>
      <xdr:rowOff>21166</xdr:rowOff>
    </xdr:from>
    <xdr:to>
      <xdr:col>0</xdr:col>
      <xdr:colOff>257564</xdr:colOff>
      <xdr:row>36</xdr:row>
      <xdr:rowOff>35819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80870002-8596-4D20-B025-45501668F3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33654" y="8536516"/>
          <a:ext cx="214385" cy="208963"/>
        </a:xfrm>
        <a:prstGeom prst="rect">
          <a:avLst/>
        </a:prstGeom>
      </xdr:spPr>
    </xdr:pic>
    <xdr:clientData/>
  </xdr:twoCellAnchor>
  <xdr:twoCellAnchor editAs="oneCell">
    <xdr:from>
      <xdr:col>0</xdr:col>
      <xdr:colOff>61057</xdr:colOff>
      <xdr:row>36</xdr:row>
      <xdr:rowOff>43146</xdr:rowOff>
    </xdr:from>
    <xdr:to>
      <xdr:col>0</xdr:col>
      <xdr:colOff>233166</xdr:colOff>
      <xdr:row>37</xdr:row>
      <xdr:rowOff>30763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1FFCCB90-D742-47B6-BC96-B41DDD3C8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64867" y="8750901"/>
          <a:ext cx="168299" cy="18002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48210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8AC687B3-1B90-4849-AD26-925EED801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74025" y="133034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630F1EA3-87C1-4449-847D-C01AEFC34384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9EB2C19-DC5C-4083-AF8C-A939E3334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4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C031862-E394-424A-B5C3-BACAEAF19E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44216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1425F083-5FBC-4D37-8889-88CD4706E610}"/>
            </a:ext>
          </a:extLst>
        </xdr:cNvPr>
        <xdr:cNvSpPr txBox="1"/>
      </xdr:nvSpPr>
      <xdr:spPr>
        <a:xfrm rot="16200000">
          <a:off x="-668443" y="2802040"/>
          <a:ext cx="1852718" cy="2787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9D019222-7FF9-4127-A81F-28B68802FFDB}"/>
            </a:ext>
          </a:extLst>
        </xdr:cNvPr>
        <xdr:cNvSpPr txBox="1"/>
      </xdr:nvSpPr>
      <xdr:spPr>
        <a:xfrm rot="16200000">
          <a:off x="4232310" y="1687697"/>
          <a:ext cx="1349732" cy="6781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43932E8C-0E24-41D9-811F-B974F089B209}"/>
            </a:ext>
          </a:extLst>
        </xdr:cNvPr>
        <xdr:cNvSpPr txBox="1"/>
      </xdr:nvSpPr>
      <xdr:spPr>
        <a:xfrm rot="16200000">
          <a:off x="4070806" y="3561789"/>
          <a:ext cx="1611765" cy="6698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740022</xdr:colOff>
      <xdr:row>8</xdr:row>
      <xdr:rowOff>101599</xdr:rowOff>
    </xdr:from>
    <xdr:to>
      <xdr:col>10</xdr:col>
      <xdr:colOff>21945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369D6B42-EA1F-4DD8-BFD5-F89EB4596759}"/>
            </a:ext>
          </a:extLst>
        </xdr:cNvPr>
        <xdr:cNvSpPr txBox="1"/>
      </xdr:nvSpPr>
      <xdr:spPr>
        <a:xfrm rot="16200000">
          <a:off x="6871388" y="2777048"/>
          <a:ext cx="2670671" cy="4935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C4E0EE9D-4FB3-478D-B0B1-375F93298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55" y="682162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447A8455-A679-4A17-BA9B-45DD7A5C5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164" y="6586855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2BFCEE42-83AC-4093-B342-63757696A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794" y="638919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C79C1559-235B-4AB7-A670-9F16BC94B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037" y="741426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35A60705-54AC-4F71-AFF8-489879954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7600" y="783780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EE931AD2-DF64-4E2A-900B-22FA8DE49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161" y="8013065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47F36EB5-42C2-4D6E-803C-272C0119A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45" y="838644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E2BA128A-145C-4795-938C-EBC39622C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1415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9936A91D-ACB5-4085-9954-8E1CE64BB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835" y="896874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4AA3963C-EFDC-483C-80F8-63F9DB4773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55" y="920533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9C326893-EE7D-4D49-916E-13143BA09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2881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73BAF0D1-07F8-4DEF-AC9C-6A0D3C612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019" y="721614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4B4C0945-B280-45F2-A9F1-6CFB97ABF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295" y="765048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A00BD6A7-17CE-427E-935B-C68C2AA37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45" y="8203565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4809AE24-F389-4A25-9FCE-4C94C7B71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64681" y="640630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F5F5AD39-CFEE-48E5-B979-CEBDD262A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64680" y="662622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6EAC1273-F9DF-40ED-9572-4E4CBF8F8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6510" y="683836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43552888-E4FB-4ACD-BF36-78B405A33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1025" y="7014845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F59F278F-F2C0-4641-AC17-4BA2EE143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8347" y="720852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6CF99059-CE11-4891-8C72-C8D4EC326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1025" y="741870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1B11F63C-AE97-47A3-8C2D-21DE15EEC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71022" y="902395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CB3D1B88-4FC3-4FEC-A67C-A00C1F4CB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49554" y="48227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48EFB547-9BA8-4CA5-B654-F04BBC4A51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86689A99-A971-4923-A822-BE6C9628EA12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6143" y="1059956"/>
              <a:ext cx="4197108" cy="40694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1EF17143-182F-48EE-A949-A22310356E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63499</xdr:rowOff>
    </xdr:from>
    <xdr:to>
      <xdr:col>9</xdr:col>
      <xdr:colOff>412750</xdr:colOff>
      <xdr:row>24</xdr:row>
      <xdr:rowOff>14653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D91D9B4C-1FD2-47F5-8CA5-8ECEA799A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95250</xdr:colOff>
      <xdr:row>35</xdr:row>
      <xdr:rowOff>0</xdr:rowOff>
    </xdr:from>
    <xdr:to>
      <xdr:col>8</xdr:col>
      <xdr:colOff>307730</xdr:colOff>
      <xdr:row>36</xdr:row>
      <xdr:rowOff>29339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C7E98CA5-AE82-46F2-829B-66A3E92BE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49440" y="7612380"/>
          <a:ext cx="208670" cy="219839"/>
        </a:xfrm>
        <a:prstGeom prst="rect">
          <a:avLst/>
        </a:prstGeom>
      </xdr:spPr>
    </xdr:pic>
    <xdr:clientData/>
  </xdr:twoCellAnchor>
  <xdr:twoCellAnchor editAs="oneCell">
    <xdr:from>
      <xdr:col>8</xdr:col>
      <xdr:colOff>124558</xdr:colOff>
      <xdr:row>36</xdr:row>
      <xdr:rowOff>25236</xdr:rowOff>
    </xdr:from>
    <xdr:to>
      <xdr:col>8</xdr:col>
      <xdr:colOff>300477</xdr:colOff>
      <xdr:row>37</xdr:row>
      <xdr:rowOff>4680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72D0612A-E1E5-4FB7-AB4E-C5026A745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73033" y="7837641"/>
          <a:ext cx="177824" cy="17565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F544884-C304-4641-AB9D-F86FE5ADE5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7612" y="2028288"/>
          <a:ext cx="2741840" cy="2868242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8B54463-E702-4FC8-9F8A-0D51394FE3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44598" y="2011593"/>
          <a:ext cx="2773552" cy="2860622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BDA2207-586D-49ED-BF55-4FC4D75EA5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5505" y="2022756"/>
          <a:ext cx="2779080" cy="286633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B1CA6AF-B786-4CA0-B946-2ECA54939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42536" y="6710334"/>
          <a:ext cx="913885" cy="338231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7AD3CBBA-4381-433D-8FCF-34BE88E68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87347" y="6830990"/>
          <a:ext cx="885811" cy="3373415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599EB56-2C42-45E4-89A8-6887C5A101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40972" y="7465848"/>
          <a:ext cx="854739" cy="2611813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BA497DC3-493B-411B-B914-1E75F3945088}"/>
            </a:ext>
          </a:extLst>
        </xdr:cNvPr>
        <xdr:cNvCxnSpPr/>
      </xdr:nvCxnSpPr>
      <xdr:spPr>
        <a:xfrm>
          <a:off x="11218802" y="1535076"/>
          <a:ext cx="0" cy="3444871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F500A2EB-3F0D-4FEF-A18E-637A7E2C2E63}"/>
            </a:ext>
          </a:extLst>
        </xdr:cNvPr>
        <xdr:cNvSpPr txBox="1"/>
      </xdr:nvSpPr>
      <xdr:spPr>
        <a:xfrm>
          <a:off x="775968" y="2060575"/>
          <a:ext cx="2694307" cy="27653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63%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1A4D4413-854F-4318-BE91-6B61BF5CAEF4}"/>
            </a:ext>
          </a:extLst>
        </xdr:cNvPr>
        <xdr:cNvSpPr txBox="1"/>
      </xdr:nvSpPr>
      <xdr:spPr>
        <a:xfrm>
          <a:off x="7951470" y="1976120"/>
          <a:ext cx="2692026" cy="28823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1290791</xdr:colOff>
      <xdr:row>3</xdr:row>
      <xdr:rowOff>68787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DB003C0E-61C2-4D6E-B212-72B376D01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143" y="20743"/>
          <a:ext cx="1439593" cy="634784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CFB718C4-639B-4778-8BEF-D0C9181C7612}"/>
            </a:ext>
          </a:extLst>
        </xdr:cNvPr>
        <xdr:cNvSpPr txBox="1"/>
      </xdr:nvSpPr>
      <xdr:spPr>
        <a:xfrm>
          <a:off x="4360459" y="5925820"/>
          <a:ext cx="2735031" cy="41725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E47E6D47-EF24-4C9E-B64D-1AEDF52304EF}"/>
            </a:ext>
          </a:extLst>
        </xdr:cNvPr>
        <xdr:cNvCxnSpPr/>
      </xdr:nvCxnSpPr>
      <xdr:spPr>
        <a:xfrm>
          <a:off x="3931084" y="5547360"/>
          <a:ext cx="0" cy="432054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420E054B-984E-4BC3-AF39-54A2FBD98537}"/>
            </a:ext>
          </a:extLst>
        </xdr:cNvPr>
        <xdr:cNvSpPr txBox="1"/>
      </xdr:nvSpPr>
      <xdr:spPr>
        <a:xfrm>
          <a:off x="293673" y="5398696"/>
          <a:ext cx="3229106" cy="6340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287892</xdr:colOff>
      <xdr:row>0</xdr:row>
      <xdr:rowOff>110055</xdr:rowOff>
    </xdr:from>
    <xdr:to>
      <xdr:col>14</xdr:col>
      <xdr:colOff>687682</xdr:colOff>
      <xdr:row>4</xdr:row>
      <xdr:rowOff>25834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4F772AC7-A966-4CFD-9E55-3DF72619953B}"/>
            </a:ext>
          </a:extLst>
        </xdr:cNvPr>
        <xdr:cNvGrpSpPr/>
      </xdr:nvGrpSpPr>
      <xdr:grpSpPr>
        <a:xfrm>
          <a:off x="9325212" y="110055"/>
          <a:ext cx="5733790" cy="70825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934B80C3-B897-EB15-755C-29975E2A5BA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9A388C53-6F99-FDCF-08C9-932F4AFA631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05DC3888-AF6A-2D35-6811-47C82301948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8CC7DB6E-E0D7-0698-0100-0C14DC4489C4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48A7EDE9-9213-69AC-E124-2F82DC84306B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234051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D7A8F0F-09EE-47AF-A67B-B1375F650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" y="6519711"/>
          <a:ext cx="140706" cy="180607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157D0F24-47EB-4369-AB71-E19A9E73735B}"/>
            </a:ext>
          </a:extLst>
        </xdr:cNvPr>
        <xdr:cNvSpPr txBox="1"/>
      </xdr:nvSpPr>
      <xdr:spPr>
        <a:xfrm>
          <a:off x="664844" y="1306249"/>
          <a:ext cx="2855596" cy="553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50A0FC7D-C77B-4879-AC31-5EF774CFF4C8}"/>
            </a:ext>
          </a:extLst>
        </xdr:cNvPr>
        <xdr:cNvSpPr txBox="1"/>
      </xdr:nvSpPr>
      <xdr:spPr>
        <a:xfrm>
          <a:off x="4187826" y="1269223"/>
          <a:ext cx="2924175" cy="554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5927DCBA-98BE-47D8-B669-F71F4C039653}"/>
            </a:ext>
          </a:extLst>
        </xdr:cNvPr>
        <xdr:cNvSpPr txBox="1"/>
      </xdr:nvSpPr>
      <xdr:spPr>
        <a:xfrm>
          <a:off x="4284248" y="1978996"/>
          <a:ext cx="2680617" cy="28756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37%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9091CB7C-DBF3-44AA-A8AC-5414017479F3}"/>
            </a:ext>
          </a:extLst>
        </xdr:cNvPr>
        <xdr:cNvSpPr txBox="1"/>
      </xdr:nvSpPr>
      <xdr:spPr>
        <a:xfrm>
          <a:off x="7936491" y="1252909"/>
          <a:ext cx="2964359" cy="9272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93353C1F-652A-46FD-B367-74AEE5E13819}"/>
            </a:ext>
          </a:extLst>
        </xdr:cNvPr>
        <xdr:cNvSpPr txBox="1"/>
      </xdr:nvSpPr>
      <xdr:spPr>
        <a:xfrm>
          <a:off x="7296095" y="5540007"/>
          <a:ext cx="1903571" cy="5451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DFF7FF98-DAC0-4354-921A-CF140C392F9F}"/>
            </a:ext>
          </a:extLst>
        </xdr:cNvPr>
        <xdr:cNvSpPr txBox="1"/>
      </xdr:nvSpPr>
      <xdr:spPr>
        <a:xfrm>
          <a:off x="7036696" y="5786741"/>
          <a:ext cx="2336016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8911.6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59804A54-FDEB-4A7F-A0ED-EAB9326AD969}"/>
            </a:ext>
          </a:extLst>
        </xdr:cNvPr>
        <xdr:cNvSpPr txBox="1"/>
      </xdr:nvSpPr>
      <xdr:spPr>
        <a:xfrm>
          <a:off x="12355195" y="5295265"/>
          <a:ext cx="2705100" cy="7359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3FE4C146-1D6E-492C-9B59-BE7B3F137902}"/>
            </a:ext>
          </a:extLst>
        </xdr:cNvPr>
        <xdr:cNvSpPr txBox="1"/>
      </xdr:nvSpPr>
      <xdr:spPr>
        <a:xfrm>
          <a:off x="9671050" y="6014134"/>
          <a:ext cx="237172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0805FF4F-16F7-409B-B47E-98A38FBCA93B}"/>
            </a:ext>
          </a:extLst>
        </xdr:cNvPr>
        <xdr:cNvSpPr txBox="1"/>
      </xdr:nvSpPr>
      <xdr:spPr>
        <a:xfrm>
          <a:off x="9768746" y="6168792"/>
          <a:ext cx="2202365" cy="13246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7404.3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BA971A41-8A5F-4DAA-95CB-35CA214D0D8A}"/>
            </a:ext>
          </a:extLst>
        </xdr:cNvPr>
        <xdr:cNvSpPr txBox="1"/>
      </xdr:nvSpPr>
      <xdr:spPr>
        <a:xfrm>
          <a:off x="12793591" y="5920572"/>
          <a:ext cx="1795171" cy="9826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0</a:t>
          </a:r>
        </a:p>
      </xdr:txBody>
    </xdr:sp>
    <xdr:clientData/>
  </xdr:twoCellAnchor>
  <xdr:twoCellAnchor>
    <xdr:from>
      <xdr:col>7</xdr:col>
      <xdr:colOff>277495</xdr:colOff>
      <xdr:row>5</xdr:row>
      <xdr:rowOff>0</xdr:rowOff>
    </xdr:from>
    <xdr:to>
      <xdr:col>15</xdr:col>
      <xdr:colOff>22014</xdr:colOff>
      <xdr:row>25</xdr:row>
      <xdr:rowOff>176797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83733D7E-163C-4F42-A651-8059D2CFD2FD}"/>
            </a:ext>
          </a:extLst>
        </xdr:cNvPr>
        <xdr:cNvGrpSpPr/>
      </xdr:nvGrpSpPr>
      <xdr:grpSpPr>
        <a:xfrm>
          <a:off x="6282055" y="990600"/>
          <a:ext cx="8911379" cy="4139197"/>
          <a:chOff x="6299200" y="1016000"/>
          <a:chExt cx="8908204" cy="4236987"/>
        </a:xfrm>
      </xdr:grpSpPr>
      <xdr:pic>
        <xdr:nvPicPr>
          <xdr:cNvPr id="33" name="Picture 32">
            <a:extLst>
              <a:ext uri="{FF2B5EF4-FFF2-40B4-BE49-F238E27FC236}">
                <a16:creationId xmlns:a16="http://schemas.microsoft.com/office/drawing/2014/main" id="{544699BB-C648-D3EA-083E-E73F3B12C02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7213"/>
          <a:stretch/>
        </xdr:blipFill>
        <xdr:spPr>
          <a:xfrm>
            <a:off x="6299200" y="1016000"/>
            <a:ext cx="8908204" cy="4236987"/>
          </a:xfrm>
          <a:prstGeom prst="rect">
            <a:avLst/>
          </a:prstGeom>
        </xdr:spPr>
      </xdr:pic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D40B0952-FDA5-1F0D-3357-EECE8682B7A5}"/>
              </a:ext>
            </a:extLst>
          </xdr:cNvPr>
          <xdr:cNvSpPr txBox="1"/>
        </xdr:nvSpPr>
        <xdr:spPr>
          <a:xfrm>
            <a:off x="12065000" y="1778000"/>
            <a:ext cx="2227272" cy="18414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Know what happens </a:t>
            </a:r>
            <a:b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to your waste</a:t>
            </a: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lang="en-AU" sz="12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Learn</a:t>
            </a:r>
            <a:r>
              <a:rPr lang="en-AU" sz="1400" b="0" baseline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more about the resource recovery process and the materials that waste is re-purposed into.</a:t>
            </a:r>
            <a:endPara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  <xdr:pic>
        <xdr:nvPicPr>
          <xdr:cNvPr id="35" name="Picture 3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75D0336E-9547-E30B-5AB0-BC24AB3F9C9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0" y="3733800"/>
            <a:ext cx="1545260" cy="440268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kelli\AppData\Roaming\Microsoft\Excel\December%202023%20(version%201).xlsb" TargetMode="External"/><Relationship Id="rId1" Type="http://schemas.openxmlformats.org/officeDocument/2006/relationships/externalLinkPath" Target="/Users/kelli/AppData/Roaming/Microsoft/Excel/December%202023%20(version%201)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Disposed"/>
      <sheetName val="Waste To Energy"/>
      <sheetName val="Waste To Energy 2"/>
      <sheetName val="Total To Date"/>
      <sheetName val="Waste Disposed 2"/>
      <sheetName val="Lendlease Category Alignment"/>
      <sheetName val="Total Project Recovery"/>
      <sheetName val="Total Project Waste To Energy"/>
      <sheetName val="Past Years Total"/>
      <sheetName val="Past Years Proj Recovery"/>
      <sheetName val="Past Years W to E"/>
    </sheetNames>
    <sheetDataSet>
      <sheetData sheetId="0"/>
      <sheetData sheetId="1"/>
      <sheetData sheetId="2"/>
      <sheetData sheetId="3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0">
          <cell r="C40">
            <v>1</v>
          </cell>
        </row>
        <row r="41">
          <cell r="C41">
            <v>1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0.95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0.85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0.85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4"/>
      <sheetData sheetId="5">
        <row r="1">
          <cell r="C1" t="str">
            <v>total Recovered Office/Crib Waste</v>
          </cell>
          <cell r="D1">
            <v>0.27096081220265827</v>
          </cell>
          <cell r="F1" t="str">
            <v>Total Recovered Construction &amp; Demolition Waste</v>
          </cell>
          <cell r="G1">
            <v>0.78752834467120181</v>
          </cell>
        </row>
        <row r="2">
          <cell r="C2" t="str">
            <v>Total Landfill Office/Crib Waste</v>
          </cell>
          <cell r="D2">
            <v>0.72903918779734167</v>
          </cell>
          <cell r="F2" t="str">
            <v>Total Landfill Construction &amp; Demolition Waste</v>
          </cell>
          <cell r="G2">
            <v>0.21247165532879822</v>
          </cell>
          <cell r="P2">
            <v>0.51057403560440717</v>
          </cell>
        </row>
        <row r="3">
          <cell r="P3">
            <v>0</v>
          </cell>
        </row>
      </sheetData>
      <sheetData sheetId="6"/>
      <sheetData sheetId="7"/>
      <sheetData sheetId="8">
        <row r="1">
          <cell r="D1" t="str">
            <v>total Recovered Office/Crib Waste</v>
          </cell>
          <cell r="E1">
            <v>0.33276887320498777</v>
          </cell>
          <cell r="G1" t="str">
            <v>Total Recovered Construction &amp; Demolition Waste</v>
          </cell>
          <cell r="H1">
            <v>0.86805085389856296</v>
          </cell>
          <cell r="K1">
            <v>0</v>
          </cell>
        </row>
        <row r="2">
          <cell r="D2" t="str">
            <v>Total Landfill Office/Crib Waste</v>
          </cell>
          <cell r="E2">
            <v>0.66678428754070973</v>
          </cell>
          <cell r="G2" t="str">
            <v>Total Landfill Construction &amp; Demolition Waste</v>
          </cell>
          <cell r="H2">
            <v>0.13194914610143693</v>
          </cell>
          <cell r="K2">
            <v>0.63447142788093946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B7A81-CE61-4F91-A968-7912A52E091B}">
  <sheetPr codeName="Sheet29">
    <tabColor rgb="FF88DFE8"/>
  </sheetPr>
  <dimension ref="A6:X52"/>
  <sheetViews>
    <sheetView showGridLines="0" showRuler="0" topLeftCell="A6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20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45264</v>
      </c>
      <c r="B9" s="13">
        <v>351847.17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/>
      <c r="K9" s="14"/>
      <c r="L9" s="14">
        <v>1</v>
      </c>
      <c r="M9" s="14"/>
      <c r="N9" s="14"/>
      <c r="O9" s="14">
        <v>0.4</v>
      </c>
      <c r="P9" s="14"/>
      <c r="Q9" s="14"/>
      <c r="R9" s="14"/>
      <c r="S9" s="14"/>
      <c r="T9" s="14">
        <v>0.46</v>
      </c>
      <c r="U9" s="14"/>
      <c r="V9" s="14"/>
      <c r="W9" s="14">
        <v>1.8599999999999999</v>
      </c>
      <c r="X9" s="15">
        <v>0.53400000000000003</v>
      </c>
    </row>
    <row r="10" spans="1:24" s="16" customFormat="1" ht="12">
      <c r="A10" s="17">
        <v>45288</v>
      </c>
      <c r="B10" s="16">
        <v>351847.18</v>
      </c>
      <c r="C10" s="16" t="s">
        <v>23</v>
      </c>
      <c r="D10" s="16" t="s">
        <v>24</v>
      </c>
      <c r="E10" s="16" t="s">
        <v>25</v>
      </c>
      <c r="F10" s="16" t="s">
        <v>26</v>
      </c>
      <c r="H10" s="18"/>
      <c r="I10" s="18"/>
      <c r="J10" s="18"/>
      <c r="K10" s="18"/>
      <c r="L10" s="18">
        <v>1</v>
      </c>
      <c r="M10" s="18"/>
      <c r="N10" s="18"/>
      <c r="O10" s="18"/>
      <c r="P10" s="18">
        <v>0.7</v>
      </c>
      <c r="Q10" s="18"/>
      <c r="R10" s="18"/>
      <c r="S10" s="18"/>
      <c r="T10" s="18"/>
      <c r="U10" s="18"/>
      <c r="V10" s="18"/>
      <c r="W10" s="18">
        <v>1.7</v>
      </c>
      <c r="X10" s="19">
        <v>0.21460000000000001</v>
      </c>
    </row>
    <row r="11" spans="1:24" s="16" customFormat="1" ht="12">
      <c r="A11" s="20">
        <v>45261</v>
      </c>
      <c r="B11" s="21">
        <v>433480</v>
      </c>
      <c r="C11" s="21" t="s">
        <v>27</v>
      </c>
      <c r="D11" s="21" t="s">
        <v>28</v>
      </c>
      <c r="E11" s="21" t="s">
        <v>29</v>
      </c>
      <c r="F11" s="21" t="s">
        <v>30</v>
      </c>
      <c r="G11" s="21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>
        <v>0.2</v>
      </c>
      <c r="W11" s="22">
        <v>0.2</v>
      </c>
      <c r="X11" s="23">
        <v>0</v>
      </c>
    </row>
    <row r="12" spans="1:24" s="16" customFormat="1" ht="12">
      <c r="A12" s="17">
        <v>45261</v>
      </c>
      <c r="B12" s="16">
        <v>427100.03</v>
      </c>
      <c r="C12" s="16" t="s">
        <v>31</v>
      </c>
      <c r="D12" s="16" t="s">
        <v>24</v>
      </c>
      <c r="E12" s="16" t="s">
        <v>32</v>
      </c>
      <c r="F12" s="16" t="s">
        <v>33</v>
      </c>
      <c r="H12" s="18">
        <v>2.08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2.08</v>
      </c>
      <c r="X12" s="19">
        <v>0.47216000000000002</v>
      </c>
    </row>
    <row r="13" spans="1:24" s="16" customFormat="1" ht="12">
      <c r="A13" s="20">
        <v>45262</v>
      </c>
      <c r="B13" s="21">
        <v>434137</v>
      </c>
      <c r="C13" s="21" t="s">
        <v>31</v>
      </c>
      <c r="D13" s="21" t="s">
        <v>24</v>
      </c>
      <c r="E13" s="21" t="s">
        <v>32</v>
      </c>
      <c r="F13" s="21" t="s">
        <v>33</v>
      </c>
      <c r="G13" s="21"/>
      <c r="H13" s="22">
        <v>2.7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2.7</v>
      </c>
      <c r="X13" s="23">
        <v>0.61290000000000011</v>
      </c>
    </row>
    <row r="14" spans="1:24" s="16" customFormat="1" ht="12">
      <c r="A14" s="17">
        <v>45265</v>
      </c>
      <c r="B14" s="16">
        <v>434321</v>
      </c>
      <c r="C14" s="16" t="s">
        <v>31</v>
      </c>
      <c r="D14" s="16" t="s">
        <v>24</v>
      </c>
      <c r="E14" s="16" t="s">
        <v>32</v>
      </c>
      <c r="F14" s="16" t="s">
        <v>33</v>
      </c>
      <c r="H14" s="18">
        <v>3.52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3.52</v>
      </c>
      <c r="X14" s="19">
        <v>0.79904000000000008</v>
      </c>
    </row>
    <row r="15" spans="1:24" s="16" customFormat="1" ht="12">
      <c r="A15" s="20">
        <v>45268</v>
      </c>
      <c r="B15" s="21">
        <v>434966</v>
      </c>
      <c r="C15" s="21" t="s">
        <v>31</v>
      </c>
      <c r="D15" s="21" t="s">
        <v>24</v>
      </c>
      <c r="E15" s="21" t="s">
        <v>32</v>
      </c>
      <c r="F15" s="21" t="s">
        <v>33</v>
      </c>
      <c r="G15" s="21"/>
      <c r="H15" s="22">
        <v>2.82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2.82</v>
      </c>
      <c r="X15" s="23">
        <v>0.64013999999999993</v>
      </c>
    </row>
    <row r="16" spans="1:24" s="16" customFormat="1" ht="12">
      <c r="A16" s="17">
        <v>45275</v>
      </c>
      <c r="B16" s="16">
        <v>435941</v>
      </c>
      <c r="C16" s="16" t="s">
        <v>31</v>
      </c>
      <c r="D16" s="16" t="s">
        <v>24</v>
      </c>
      <c r="E16" s="16" t="s">
        <v>32</v>
      </c>
      <c r="F16" s="16" t="s">
        <v>33</v>
      </c>
      <c r="H16" s="18">
        <v>2.82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2.82</v>
      </c>
      <c r="X16" s="19">
        <v>0.64013999999999993</v>
      </c>
    </row>
    <row r="17" spans="1:24" s="16" customFormat="1" ht="12">
      <c r="A17" s="20">
        <v>45278</v>
      </c>
      <c r="B17" s="21">
        <v>437633</v>
      </c>
      <c r="C17" s="21" t="s">
        <v>31</v>
      </c>
      <c r="D17" s="21" t="s">
        <v>24</v>
      </c>
      <c r="E17" s="21" t="s">
        <v>32</v>
      </c>
      <c r="F17" s="21" t="s">
        <v>33</v>
      </c>
      <c r="G17" s="21"/>
      <c r="H17" s="22">
        <v>3.44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3.44</v>
      </c>
      <c r="X17" s="23">
        <v>0.78088000000000002</v>
      </c>
    </row>
    <row r="18" spans="1:24" s="16" customFormat="1" ht="12">
      <c r="A18" s="17">
        <v>45281</v>
      </c>
      <c r="B18" s="16">
        <v>438115</v>
      </c>
      <c r="C18" s="16" t="s">
        <v>31</v>
      </c>
      <c r="D18" s="16" t="s">
        <v>24</v>
      </c>
      <c r="E18" s="16" t="s">
        <v>32</v>
      </c>
      <c r="F18" s="16" t="s">
        <v>33</v>
      </c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>
        <v>4.3</v>
      </c>
      <c r="W18" s="18">
        <v>4.3</v>
      </c>
      <c r="X18" s="19">
        <v>0</v>
      </c>
    </row>
    <row r="19" spans="1:24" s="16" customFormat="1" ht="12">
      <c r="A19" s="20">
        <v>45284</v>
      </c>
      <c r="B19" s="21">
        <v>438161</v>
      </c>
      <c r="C19" s="21" t="s">
        <v>31</v>
      </c>
      <c r="D19" s="21" t="s">
        <v>24</v>
      </c>
      <c r="E19" s="21" t="s">
        <v>32</v>
      </c>
      <c r="F19" s="21" t="s">
        <v>33</v>
      </c>
      <c r="G19" s="21"/>
      <c r="H19" s="22">
        <v>3.16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>
        <v>3.16</v>
      </c>
      <c r="X19" s="23">
        <v>0.71732000000000007</v>
      </c>
    </row>
    <row r="20" spans="1:24" s="16" customFormat="1" ht="12">
      <c r="A20" s="17">
        <v>45288</v>
      </c>
      <c r="B20" s="16">
        <v>438237</v>
      </c>
      <c r="C20" s="16" t="s">
        <v>31</v>
      </c>
      <c r="D20" s="16" t="s">
        <v>24</v>
      </c>
      <c r="E20" s="16" t="s">
        <v>32</v>
      </c>
      <c r="F20" s="16" t="s">
        <v>33</v>
      </c>
      <c r="H20" s="18">
        <v>3.56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>
        <v>3.56</v>
      </c>
      <c r="X20" s="19">
        <v>0.80812000000000006</v>
      </c>
    </row>
    <row r="21" spans="1:24" s="16" customFormat="1" ht="12">
      <c r="A21" s="20">
        <v>45291</v>
      </c>
      <c r="B21" s="21">
        <v>438237.01</v>
      </c>
      <c r="C21" s="21" t="s">
        <v>31</v>
      </c>
      <c r="D21" s="21" t="s">
        <v>24</v>
      </c>
      <c r="E21" s="21" t="s">
        <v>32</v>
      </c>
      <c r="F21" s="21" t="s">
        <v>33</v>
      </c>
      <c r="G21" s="21"/>
      <c r="H21" s="22">
        <v>3.12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>
        <v>3.12</v>
      </c>
      <c r="X21" s="23">
        <v>0.70824000000000009</v>
      </c>
    </row>
    <row r="22" spans="1:24">
      <c r="A22" s="24"/>
      <c r="B22" s="25"/>
      <c r="C22" s="25"/>
      <c r="D22" s="25"/>
      <c r="E22" s="25"/>
      <c r="F22" s="25"/>
      <c r="G22" s="25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7"/>
    </row>
    <row r="23" spans="1:24">
      <c r="A23" s="28" t="s">
        <v>34</v>
      </c>
      <c r="B23" s="28"/>
      <c r="C23" s="28"/>
      <c r="D23" s="28"/>
      <c r="E23" s="29"/>
      <c r="F23" s="30"/>
      <c r="G23" s="30"/>
      <c r="H23" s="31">
        <v>27.220000000000002</v>
      </c>
      <c r="I23" s="31">
        <v>0</v>
      </c>
      <c r="J23" s="31">
        <v>0</v>
      </c>
      <c r="K23" s="31">
        <v>0</v>
      </c>
      <c r="L23" s="31">
        <v>2</v>
      </c>
      <c r="M23" s="31">
        <v>0</v>
      </c>
      <c r="N23" s="31">
        <v>0</v>
      </c>
      <c r="O23" s="31">
        <v>0.4</v>
      </c>
      <c r="P23" s="31">
        <v>0.7</v>
      </c>
      <c r="Q23" s="31">
        <v>0</v>
      </c>
      <c r="R23" s="31">
        <v>0</v>
      </c>
      <c r="S23" s="31">
        <v>0</v>
      </c>
      <c r="T23" s="31">
        <v>0.46</v>
      </c>
      <c r="U23" s="31">
        <v>0</v>
      </c>
      <c r="V23" s="31">
        <v>4.5</v>
      </c>
      <c r="W23" s="32">
        <v>35.28</v>
      </c>
      <c r="X23" s="32"/>
    </row>
    <row r="24" spans="1:24">
      <c r="A24" s="33" t="s">
        <v>35</v>
      </c>
      <c r="B24" s="33"/>
      <c r="C24" s="33"/>
      <c r="D24" s="33"/>
      <c r="E24" s="34"/>
      <c r="F24" s="30"/>
      <c r="G24" s="30"/>
      <c r="H24" s="35">
        <v>24.498000000000001</v>
      </c>
      <c r="I24" s="35">
        <v>0</v>
      </c>
      <c r="J24" s="35">
        <v>0</v>
      </c>
      <c r="K24" s="35">
        <v>0</v>
      </c>
      <c r="L24" s="35">
        <v>1.9</v>
      </c>
      <c r="M24" s="35">
        <v>0</v>
      </c>
      <c r="N24" s="35">
        <v>0</v>
      </c>
      <c r="O24" s="35">
        <v>0.4</v>
      </c>
      <c r="P24" s="35">
        <v>0.59499999999999997</v>
      </c>
      <c r="Q24" s="35">
        <v>0</v>
      </c>
      <c r="R24" s="35">
        <v>0</v>
      </c>
      <c r="S24" s="35">
        <v>0</v>
      </c>
      <c r="T24" s="35">
        <v>0.39100000000000001</v>
      </c>
      <c r="U24" s="35">
        <v>0</v>
      </c>
      <c r="V24" s="35">
        <v>0</v>
      </c>
      <c r="W24" s="36">
        <v>27.783999999999999</v>
      </c>
      <c r="X24" s="36"/>
    </row>
    <row r="25" spans="1:24">
      <c r="A25" s="33" t="s">
        <v>36</v>
      </c>
      <c r="B25" s="33"/>
      <c r="C25" s="33"/>
      <c r="D25" s="33"/>
      <c r="E25" s="34"/>
      <c r="F25" s="30"/>
      <c r="G25" s="30"/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0</v>
      </c>
      <c r="P25" s="31">
        <v>0</v>
      </c>
      <c r="Q25" s="31">
        <v>0</v>
      </c>
      <c r="R25" s="31">
        <v>0</v>
      </c>
      <c r="S25" s="31">
        <v>0</v>
      </c>
      <c r="T25" s="31">
        <v>0</v>
      </c>
      <c r="U25" s="31">
        <v>0</v>
      </c>
      <c r="V25" s="31">
        <v>0</v>
      </c>
      <c r="W25" s="36">
        <v>0</v>
      </c>
      <c r="X25" s="36"/>
    </row>
    <row r="26" spans="1:24">
      <c r="A26" s="33" t="s">
        <v>37</v>
      </c>
      <c r="B26" s="33"/>
      <c r="C26" s="33"/>
      <c r="D26" s="33"/>
      <c r="E26" s="34"/>
      <c r="F26" s="30"/>
      <c r="G26" s="30"/>
      <c r="H26" s="35">
        <v>24.498000000000001</v>
      </c>
      <c r="I26" s="35">
        <v>0</v>
      </c>
      <c r="J26" s="35">
        <v>0</v>
      </c>
      <c r="K26" s="35">
        <v>0</v>
      </c>
      <c r="L26" s="35">
        <v>1.9</v>
      </c>
      <c r="M26" s="35">
        <v>0</v>
      </c>
      <c r="N26" s="35">
        <v>0</v>
      </c>
      <c r="O26" s="35">
        <v>0.4</v>
      </c>
      <c r="P26" s="35">
        <v>0.59499999999999997</v>
      </c>
      <c r="Q26" s="35">
        <v>0</v>
      </c>
      <c r="R26" s="35">
        <v>0</v>
      </c>
      <c r="S26" s="35">
        <v>0</v>
      </c>
      <c r="T26" s="35">
        <v>0.39100000000000001</v>
      </c>
      <c r="U26" s="35">
        <v>0</v>
      </c>
      <c r="V26" s="35">
        <v>0</v>
      </c>
      <c r="W26" s="36">
        <v>27.783999999999999</v>
      </c>
      <c r="X26" s="36"/>
    </row>
    <row r="28" spans="1:24">
      <c r="A28" s="37" t="s">
        <v>38</v>
      </c>
      <c r="B28" s="38"/>
      <c r="C28" s="38"/>
      <c r="D28" s="39"/>
      <c r="E28" s="39"/>
      <c r="F28" s="39"/>
      <c r="G28" s="39"/>
      <c r="H28" s="40"/>
      <c r="I28" s="41"/>
      <c r="J28" s="41"/>
      <c r="K28" s="42"/>
      <c r="L28" s="42"/>
      <c r="M28" s="43"/>
      <c r="N28" s="42"/>
    </row>
    <row r="29" spans="1:24" ht="75" customHeight="1">
      <c r="A29" s="38"/>
      <c r="B29" s="38"/>
      <c r="C29" s="38"/>
      <c r="D29" s="44" t="s">
        <v>4</v>
      </c>
      <c r="E29" s="44"/>
      <c r="F29" s="45"/>
      <c r="G29" s="45"/>
      <c r="H29" s="46" t="s">
        <v>39</v>
      </c>
      <c r="I29" s="46"/>
      <c r="J29" s="46" t="s">
        <v>34</v>
      </c>
      <c r="K29" s="46"/>
      <c r="L29" s="47" t="s">
        <v>40</v>
      </c>
      <c r="M29" s="47"/>
      <c r="N29" s="47" t="s">
        <v>41</v>
      </c>
      <c r="O29" s="47"/>
      <c r="P29" s="48"/>
      <c r="Q29" s="49"/>
      <c r="R29" s="50" t="s">
        <v>42</v>
      </c>
      <c r="S29" s="50"/>
      <c r="T29" s="51" t="s">
        <v>43</v>
      </c>
      <c r="U29" s="51"/>
      <c r="V29" s="51"/>
      <c r="W29" s="51"/>
      <c r="X29" s="45"/>
    </row>
    <row r="30" spans="1:24">
      <c r="A30" s="52" t="s">
        <v>44</v>
      </c>
      <c r="B30" s="53" t="s">
        <v>45</v>
      </c>
      <c r="C30" s="54" t="s">
        <v>45</v>
      </c>
      <c r="D30" s="55" t="s">
        <v>46</v>
      </c>
      <c r="E30" s="56"/>
      <c r="F30" s="57"/>
      <c r="G30" s="57"/>
      <c r="H30" s="58">
        <v>396.42823529411766</v>
      </c>
      <c r="I30" s="59"/>
      <c r="J30" s="58">
        <v>33.682000000000002</v>
      </c>
      <c r="K30" s="59"/>
      <c r="L30" s="60">
        <v>4.0418400000000005</v>
      </c>
      <c r="M30" s="61"/>
      <c r="N30" s="60">
        <v>29.640160000000002</v>
      </c>
      <c r="O30" s="62"/>
      <c r="Q30" s="63" t="s">
        <v>47</v>
      </c>
      <c r="R30" s="63"/>
      <c r="S30" s="63"/>
      <c r="T30" s="51" t="s">
        <v>43</v>
      </c>
      <c r="U30" s="51"/>
      <c r="V30" s="51"/>
      <c r="W30" s="51"/>
      <c r="X30" s="45"/>
    </row>
    <row r="31" spans="1:24" ht="15.75" customHeight="1">
      <c r="A31" s="52" t="s">
        <v>13</v>
      </c>
      <c r="B31" s="53" t="s">
        <v>13</v>
      </c>
      <c r="C31" s="54" t="s">
        <v>13</v>
      </c>
      <c r="D31" s="64" t="s">
        <v>48</v>
      </c>
      <c r="E31" s="65"/>
      <c r="F31" s="66"/>
      <c r="G31" s="66"/>
      <c r="H31" s="67">
        <v>108.46666666666668</v>
      </c>
      <c r="I31" s="68"/>
      <c r="J31" s="67">
        <v>4.8810000000000002</v>
      </c>
      <c r="K31" s="68"/>
      <c r="L31" s="69">
        <v>4.8810000000000002</v>
      </c>
      <c r="M31" s="70"/>
      <c r="N31" s="69">
        <v>0</v>
      </c>
      <c r="O31" s="71"/>
      <c r="Q31" s="63"/>
      <c r="R31" s="63"/>
      <c r="S31" s="63"/>
      <c r="T31" s="51"/>
      <c r="U31" s="51"/>
      <c r="V31" s="51"/>
      <c r="W31" s="51"/>
      <c r="X31" s="45"/>
    </row>
    <row r="32" spans="1:24">
      <c r="A32" s="52" t="s">
        <v>49</v>
      </c>
      <c r="B32" s="53" t="s">
        <v>49</v>
      </c>
      <c r="C32" s="54" t="s">
        <v>49</v>
      </c>
      <c r="D32" s="55" t="s">
        <v>46</v>
      </c>
      <c r="E32" s="56"/>
      <c r="F32" s="57"/>
      <c r="G32" s="57"/>
      <c r="H32" s="58">
        <v>34.07692307692308</v>
      </c>
      <c r="I32" s="59"/>
      <c r="J32" s="58">
        <v>2.2150000000000003</v>
      </c>
      <c r="K32" s="59"/>
      <c r="L32" s="60">
        <v>2.1264000000000003</v>
      </c>
      <c r="M32" s="61"/>
      <c r="N32" s="60">
        <v>8.8600000000000012E-2</v>
      </c>
      <c r="O32" s="62"/>
      <c r="Q32" s="49"/>
      <c r="R32" s="72"/>
      <c r="S32" s="73" t="s">
        <v>50</v>
      </c>
      <c r="T32" s="74" t="s">
        <v>51</v>
      </c>
      <c r="U32" s="74"/>
      <c r="V32" s="74"/>
      <c r="W32" s="75"/>
      <c r="X32" s="45"/>
    </row>
    <row r="33" spans="1:24" ht="15.75" customHeight="1">
      <c r="A33" s="52" t="s">
        <v>14</v>
      </c>
      <c r="B33" s="53" t="s">
        <v>14</v>
      </c>
      <c r="C33" s="54" t="s">
        <v>14</v>
      </c>
      <c r="D33" s="55" t="s">
        <v>46</v>
      </c>
      <c r="E33" s="56"/>
      <c r="F33" s="57"/>
      <c r="G33" s="57"/>
      <c r="H33" s="67">
        <v>0</v>
      </c>
      <c r="I33" s="68"/>
      <c r="J33" s="67">
        <v>0</v>
      </c>
      <c r="K33" s="68"/>
      <c r="L33" s="76">
        <v>0</v>
      </c>
      <c r="M33" s="77"/>
      <c r="N33" s="69">
        <v>0</v>
      </c>
      <c r="O33" s="71"/>
      <c r="Q33" s="49"/>
      <c r="R33" s="72"/>
      <c r="S33" s="73" t="s">
        <v>52</v>
      </c>
      <c r="T33" s="78">
        <v>45303</v>
      </c>
      <c r="U33" s="79"/>
      <c r="V33" s="79"/>
      <c r="W33" s="75"/>
      <c r="X33" s="45"/>
    </row>
    <row r="34" spans="1:24">
      <c r="A34" s="52" t="s">
        <v>53</v>
      </c>
      <c r="B34" s="53" t="s">
        <v>53</v>
      </c>
      <c r="C34" s="54" t="s">
        <v>53</v>
      </c>
      <c r="D34" s="55" t="s">
        <v>46</v>
      </c>
      <c r="E34" s="56"/>
      <c r="F34" s="57"/>
      <c r="G34" s="57"/>
      <c r="H34" s="58">
        <v>0</v>
      </c>
      <c r="I34" s="59"/>
      <c r="J34" s="58">
        <v>0</v>
      </c>
      <c r="K34" s="59"/>
      <c r="L34" s="60">
        <v>0</v>
      </c>
      <c r="M34" s="61"/>
      <c r="N34" s="60">
        <v>0</v>
      </c>
      <c r="O34" s="62"/>
      <c r="Q34" s="49"/>
      <c r="R34" s="72"/>
      <c r="S34" s="74"/>
      <c r="T34" s="80"/>
      <c r="U34" s="80"/>
      <c r="V34" s="80"/>
      <c r="W34" s="75"/>
      <c r="X34" s="45"/>
    </row>
    <row r="35" spans="1:24">
      <c r="A35" s="52" t="s">
        <v>54</v>
      </c>
      <c r="B35" s="53" t="s">
        <v>54</v>
      </c>
      <c r="C35" s="54" t="s">
        <v>54</v>
      </c>
      <c r="D35" s="64" t="s">
        <v>55</v>
      </c>
      <c r="E35" s="65"/>
      <c r="F35" s="66"/>
      <c r="G35" s="66"/>
      <c r="H35" s="67">
        <v>0</v>
      </c>
      <c r="I35" s="68"/>
      <c r="J35" s="67">
        <v>0</v>
      </c>
      <c r="K35" s="68"/>
      <c r="L35" s="76">
        <v>0</v>
      </c>
      <c r="M35" s="77"/>
      <c r="N35" s="76">
        <v>0</v>
      </c>
      <c r="O35" s="81"/>
      <c r="Q35" s="49"/>
      <c r="R35" s="72"/>
      <c r="S35" s="49"/>
      <c r="T35" s="82"/>
      <c r="U35" s="83"/>
      <c r="V35" s="83"/>
      <c r="W35" s="75"/>
      <c r="X35" s="45"/>
    </row>
    <row r="36" spans="1:24">
      <c r="A36" s="52" t="s">
        <v>56</v>
      </c>
      <c r="B36" s="53" t="s">
        <v>53</v>
      </c>
      <c r="C36" s="54" t="s">
        <v>53</v>
      </c>
      <c r="D36" s="55" t="s">
        <v>57</v>
      </c>
      <c r="E36" s="56"/>
      <c r="F36" s="57"/>
      <c r="G36" s="57"/>
      <c r="H36" s="58">
        <v>0</v>
      </c>
      <c r="I36" s="59"/>
      <c r="J36" s="58">
        <v>0</v>
      </c>
      <c r="K36" s="59"/>
      <c r="L36" s="60">
        <v>0</v>
      </c>
      <c r="M36" s="61"/>
      <c r="N36" s="60">
        <v>0</v>
      </c>
      <c r="O36" s="62"/>
    </row>
    <row r="37" spans="1:24">
      <c r="A37" s="52" t="s">
        <v>58</v>
      </c>
      <c r="B37" s="53" t="s">
        <v>54</v>
      </c>
      <c r="C37" s="54" t="s">
        <v>54</v>
      </c>
      <c r="D37" s="64" t="s">
        <v>59</v>
      </c>
      <c r="E37" s="65"/>
      <c r="F37" s="66"/>
      <c r="G37" s="66"/>
      <c r="H37" s="67">
        <v>0</v>
      </c>
      <c r="I37" s="68"/>
      <c r="J37" s="67">
        <v>0</v>
      </c>
      <c r="K37" s="68"/>
      <c r="L37" s="76">
        <v>0</v>
      </c>
      <c r="M37" s="77"/>
      <c r="N37" s="76">
        <v>0</v>
      </c>
      <c r="O37" s="81"/>
    </row>
    <row r="45" spans="1:24">
      <c r="E45" s="84"/>
      <c r="F45" s="84"/>
      <c r="G45" s="84"/>
      <c r="H45" s="85"/>
      <c r="K45" s="85"/>
    </row>
    <row r="46" spans="1:24">
      <c r="E46" s="86"/>
      <c r="F46" s="86"/>
      <c r="G46" s="86"/>
      <c r="H46" s="85"/>
      <c r="I46" s="85"/>
      <c r="J46" s="85"/>
      <c r="K46" s="85"/>
    </row>
    <row r="47" spans="1:24">
      <c r="E47" s="86"/>
      <c r="F47" s="86"/>
      <c r="G47" s="86"/>
      <c r="H47" s="85"/>
      <c r="I47" s="85"/>
      <c r="J47" s="85"/>
      <c r="K47" s="85"/>
    </row>
    <row r="48" spans="1:24">
      <c r="E48" s="86"/>
      <c r="F48" s="86"/>
      <c r="G48" s="86"/>
      <c r="H48" s="85"/>
      <c r="I48" s="85"/>
      <c r="J48" s="85"/>
      <c r="K48" s="85"/>
    </row>
    <row r="49" spans="5:11">
      <c r="E49" s="86"/>
      <c r="F49" s="86"/>
      <c r="G49" s="86"/>
      <c r="H49" s="85"/>
      <c r="I49" s="85"/>
      <c r="J49" s="85"/>
      <c r="K49" s="85"/>
    </row>
    <row r="50" spans="5:11">
      <c r="E50" s="86"/>
      <c r="F50" s="86"/>
      <c r="G50" s="86"/>
      <c r="H50" s="85"/>
      <c r="I50" s="85"/>
      <c r="J50" s="85"/>
      <c r="K50" s="85"/>
    </row>
    <row r="51" spans="5:11">
      <c r="E51" s="86"/>
      <c r="F51" s="86"/>
      <c r="G51" s="86"/>
      <c r="H51" s="85"/>
      <c r="I51" s="85"/>
      <c r="J51" s="85"/>
      <c r="K51" s="85"/>
    </row>
    <row r="52" spans="5:11">
      <c r="E52" s="86"/>
      <c r="F52" s="86"/>
      <c r="G52" s="86"/>
      <c r="H52" s="85"/>
      <c r="I52" s="85"/>
      <c r="J52" s="85"/>
      <c r="K52" s="85"/>
    </row>
  </sheetData>
  <mergeCells count="66">
    <mergeCell ref="A37:C37"/>
    <mergeCell ref="D37:E37"/>
    <mergeCell ref="H37:I37"/>
    <mergeCell ref="J37:K37"/>
    <mergeCell ref="L37:M37"/>
    <mergeCell ref="N37:O37"/>
    <mergeCell ref="A36:C36"/>
    <mergeCell ref="D36:E36"/>
    <mergeCell ref="H36:I36"/>
    <mergeCell ref="J36:K36"/>
    <mergeCell ref="L36:M36"/>
    <mergeCell ref="N36:O36"/>
    <mergeCell ref="A35:C35"/>
    <mergeCell ref="D35:E35"/>
    <mergeCell ref="H35:I35"/>
    <mergeCell ref="J35:K35"/>
    <mergeCell ref="L35:M35"/>
    <mergeCell ref="N35:O35"/>
    <mergeCell ref="T33:V33"/>
    <mergeCell ref="A34:C34"/>
    <mergeCell ref="D34:E34"/>
    <mergeCell ref="H34:I34"/>
    <mergeCell ref="J34:K34"/>
    <mergeCell ref="L34:M34"/>
    <mergeCell ref="N34:O34"/>
    <mergeCell ref="T34:V34"/>
    <mergeCell ref="A33:C33"/>
    <mergeCell ref="D33:E33"/>
    <mergeCell ref="H33:I33"/>
    <mergeCell ref="J33:K33"/>
    <mergeCell ref="L33:M33"/>
    <mergeCell ref="N33:O33"/>
    <mergeCell ref="A32:C32"/>
    <mergeCell ref="D32:E32"/>
    <mergeCell ref="H32:I32"/>
    <mergeCell ref="J32:K32"/>
    <mergeCell ref="L32:M32"/>
    <mergeCell ref="N32:O32"/>
    <mergeCell ref="A31:C31"/>
    <mergeCell ref="D31:E31"/>
    <mergeCell ref="H31:I31"/>
    <mergeCell ref="J31:K31"/>
    <mergeCell ref="L31:M31"/>
    <mergeCell ref="N31:O31"/>
    <mergeCell ref="R29:S29"/>
    <mergeCell ref="T29:W29"/>
    <mergeCell ref="A30:C30"/>
    <mergeCell ref="D30:E30"/>
    <mergeCell ref="H30:I30"/>
    <mergeCell ref="J30:K30"/>
    <mergeCell ref="L30:M30"/>
    <mergeCell ref="N30:O30"/>
    <mergeCell ref="Q30:S31"/>
    <mergeCell ref="T30:W31"/>
    <mergeCell ref="A28:C29"/>
    <mergeCell ref="D29:E29"/>
    <mergeCell ref="H29:I29"/>
    <mergeCell ref="J29:K29"/>
    <mergeCell ref="L29:M29"/>
    <mergeCell ref="N29:O29"/>
    <mergeCell ref="A7:D7"/>
    <mergeCell ref="L7:N7"/>
    <mergeCell ref="A23:E23"/>
    <mergeCell ref="A24:E24"/>
    <mergeCell ref="A25:E25"/>
    <mergeCell ref="A26:E26"/>
  </mergeCells>
  <conditionalFormatting sqref="B22">
    <cfRule type="duplicateValues" dxfId="10" priority="1"/>
  </conditionalFormatting>
  <conditionalFormatting sqref="C22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C6680-B231-4AF0-AB3D-021E6A6F2DF5}">
  <sheetPr codeName="Sheet30">
    <tabColor rgb="FF99CC00"/>
    <pageSetUpPr fitToPage="1"/>
  </sheetPr>
  <dimension ref="A1:R49"/>
  <sheetViews>
    <sheetView showGridLines="0" showRuler="0" topLeftCell="B21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7" t="s">
        <v>60</v>
      </c>
      <c r="D1" s="88">
        <v>0.27096081220265827</v>
      </c>
      <c r="E1" s="87"/>
      <c r="F1" s="87" t="s">
        <v>61</v>
      </c>
      <c r="G1" s="88">
        <v>0.78752834467120181</v>
      </c>
      <c r="K1" s="89">
        <v>0</v>
      </c>
      <c r="P1" s="90">
        <v>3389</v>
      </c>
      <c r="Q1" s="91"/>
    </row>
    <row r="2" spans="1:18">
      <c r="C2" s="87" t="s">
        <v>62</v>
      </c>
      <c r="D2" s="88">
        <v>0.72903918779734167</v>
      </c>
      <c r="E2" s="87"/>
      <c r="F2" s="87" t="s">
        <v>63</v>
      </c>
      <c r="G2" s="88">
        <v>0.21247165532879822</v>
      </c>
      <c r="K2" s="89">
        <v>0.51057403560440717</v>
      </c>
      <c r="P2" s="92">
        <v>0.51057403560440717</v>
      </c>
      <c r="Q2" s="91"/>
    </row>
    <row r="3" spans="1:18">
      <c r="C3" s="87"/>
      <c r="D3" s="92"/>
      <c r="E3" s="87"/>
      <c r="F3" s="87"/>
      <c r="G3" s="87"/>
      <c r="P3" s="92">
        <v>0</v>
      </c>
      <c r="Q3" s="91"/>
    </row>
    <row r="4" spans="1:18">
      <c r="P4" s="87"/>
      <c r="Q4" s="91"/>
    </row>
    <row r="5" spans="1:18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87"/>
      <c r="Q5" s="91"/>
    </row>
    <row r="6" spans="1:18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87"/>
      <c r="Q6" s="91"/>
    </row>
    <row r="7" spans="1:18">
      <c r="A7" s="93"/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1"/>
      <c r="Q7" s="91"/>
      <c r="R7" s="94"/>
    </row>
    <row r="8" spans="1:18">
      <c r="A8" s="93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95"/>
      <c r="Q8" s="95"/>
      <c r="R8" s="94"/>
    </row>
    <row r="9" spans="1:18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95"/>
      <c r="Q9" s="95"/>
    </row>
    <row r="10" spans="1:18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95"/>
      <c r="Q10" s="95"/>
    </row>
    <row r="11" spans="1:18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5"/>
      <c r="Q11" s="95"/>
    </row>
    <row r="12" spans="1:18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95"/>
      <c r="Q12" s="95"/>
    </row>
    <row r="13" spans="1:18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5"/>
      <c r="Q13" s="95"/>
    </row>
    <row r="14" spans="1:18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</row>
    <row r="15" spans="1:18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</row>
    <row r="16" spans="1:18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</row>
    <row r="17" spans="1:17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</row>
    <row r="18" spans="1:17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</row>
    <row r="19" spans="1:17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</row>
    <row r="20" spans="1:17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</row>
    <row r="21" spans="1:17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</row>
    <row r="22" spans="1:17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</row>
    <row r="23" spans="1:17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</row>
    <row r="24" spans="1:17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</row>
    <row r="25" spans="1:17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</row>
    <row r="26" spans="1:17">
      <c r="A26" s="93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</row>
    <row r="27" spans="1:17">
      <c r="A27" s="93"/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</row>
    <row r="28" spans="1:17" ht="5.25" customHeight="1"/>
    <row r="29" spans="1:17" s="102" customFormat="1" ht="75" customHeight="1">
      <c r="A29" s="96"/>
      <c r="B29" s="97" t="s">
        <v>64</v>
      </c>
      <c r="C29" s="98" t="s">
        <v>65</v>
      </c>
      <c r="D29" s="98" t="s">
        <v>66</v>
      </c>
      <c r="E29" s="98" t="s">
        <v>67</v>
      </c>
      <c r="F29" s="98" t="s">
        <v>68</v>
      </c>
      <c r="G29" s="98" t="s">
        <v>69</v>
      </c>
      <c r="H29" s="99"/>
      <c r="I29" s="100"/>
      <c r="J29" s="101" t="s">
        <v>38</v>
      </c>
      <c r="K29" s="98" t="s">
        <v>70</v>
      </c>
      <c r="L29" s="98" t="s">
        <v>71</v>
      </c>
      <c r="M29" s="98" t="s">
        <v>40</v>
      </c>
      <c r="N29" s="98" t="s">
        <v>37</v>
      </c>
      <c r="O29" s="98" t="s">
        <v>69</v>
      </c>
    </row>
    <row r="30" spans="1:17">
      <c r="A30" s="103"/>
      <c r="B30" s="104" t="s">
        <v>6</v>
      </c>
      <c r="C30" s="105">
        <v>27.220000000000002</v>
      </c>
      <c r="D30" s="105">
        <v>0</v>
      </c>
      <c r="E30" s="105">
        <v>24.498000000000001</v>
      </c>
      <c r="F30" s="105">
        <v>24.498000000000001</v>
      </c>
      <c r="G30" s="106">
        <v>2.7220000000000013</v>
      </c>
      <c r="H30" s="107"/>
      <c r="I30" s="103"/>
      <c r="J30" s="108" t="s">
        <v>44</v>
      </c>
      <c r="K30" s="109">
        <v>33.682000000000002</v>
      </c>
      <c r="L30" s="109">
        <v>0</v>
      </c>
      <c r="M30" s="109">
        <v>4.0418400000000005</v>
      </c>
      <c r="N30" s="109">
        <v>4.0418400000000005</v>
      </c>
      <c r="O30" s="110">
        <v>29.640160000000002</v>
      </c>
      <c r="Q30" s="18"/>
    </row>
    <row r="31" spans="1:17">
      <c r="A31" s="111"/>
      <c r="B31" s="112" t="s">
        <v>7</v>
      </c>
      <c r="C31" s="113">
        <v>0</v>
      </c>
      <c r="D31" s="113">
        <v>0</v>
      </c>
      <c r="E31" s="113">
        <v>0</v>
      </c>
      <c r="F31" s="113">
        <v>0</v>
      </c>
      <c r="G31" s="114">
        <v>0</v>
      </c>
      <c r="H31" s="107"/>
      <c r="I31" s="103"/>
      <c r="J31" s="115" t="s">
        <v>13</v>
      </c>
      <c r="K31" s="116">
        <v>4.8810000000000002</v>
      </c>
      <c r="L31" s="116">
        <v>0</v>
      </c>
      <c r="M31" s="116">
        <v>4.8810000000000002</v>
      </c>
      <c r="N31" s="116">
        <v>4.8810000000000002</v>
      </c>
      <c r="O31" s="117">
        <v>0</v>
      </c>
      <c r="Q31" s="18"/>
    </row>
    <row r="32" spans="1:17">
      <c r="A32" s="111"/>
      <c r="B32" s="104" t="s">
        <v>8</v>
      </c>
      <c r="C32" s="105">
        <v>0</v>
      </c>
      <c r="D32" s="105">
        <v>0</v>
      </c>
      <c r="E32" s="105">
        <v>0</v>
      </c>
      <c r="F32" s="105">
        <v>0</v>
      </c>
      <c r="G32" s="106">
        <v>0</v>
      </c>
      <c r="H32" s="118"/>
      <c r="I32" s="119"/>
      <c r="J32" s="108" t="s">
        <v>49</v>
      </c>
      <c r="K32" s="109">
        <v>2.2150000000000003</v>
      </c>
      <c r="L32" s="109">
        <v>0</v>
      </c>
      <c r="M32" s="109">
        <v>2.1264000000000003</v>
      </c>
      <c r="N32" s="109">
        <v>2.1264000000000003</v>
      </c>
      <c r="O32" s="110">
        <v>8.8600000000000012E-2</v>
      </c>
      <c r="Q32" s="18"/>
    </row>
    <row r="33" spans="1:17">
      <c r="A33" s="111"/>
      <c r="B33" s="112" t="s">
        <v>9</v>
      </c>
      <c r="C33" s="113">
        <v>0</v>
      </c>
      <c r="D33" s="113">
        <v>0</v>
      </c>
      <c r="E33" s="113">
        <v>0</v>
      </c>
      <c r="F33" s="113">
        <v>0</v>
      </c>
      <c r="G33" s="114">
        <v>0</v>
      </c>
      <c r="H33" s="107"/>
      <c r="I33" s="103"/>
      <c r="J33" s="115" t="s">
        <v>14</v>
      </c>
      <c r="K33" s="116">
        <v>0</v>
      </c>
      <c r="L33" s="116">
        <v>0</v>
      </c>
      <c r="M33" s="116">
        <v>0</v>
      </c>
      <c r="N33" s="116">
        <v>0</v>
      </c>
      <c r="O33" s="117">
        <v>0</v>
      </c>
      <c r="Q33" s="18"/>
    </row>
    <row r="34" spans="1:17">
      <c r="A34" s="111"/>
      <c r="B34" s="104" t="s">
        <v>10</v>
      </c>
      <c r="C34" s="105">
        <v>2</v>
      </c>
      <c r="D34" s="105">
        <v>0</v>
      </c>
      <c r="E34" s="105">
        <v>1.9</v>
      </c>
      <c r="F34" s="105">
        <v>1.9</v>
      </c>
      <c r="G34" s="106">
        <v>0.10000000000000009</v>
      </c>
      <c r="H34" s="107"/>
      <c r="I34" s="103"/>
      <c r="J34" s="108" t="s">
        <v>53</v>
      </c>
      <c r="K34" s="109">
        <v>0</v>
      </c>
      <c r="L34" s="109">
        <v>0</v>
      </c>
      <c r="M34" s="109">
        <v>0</v>
      </c>
      <c r="N34" s="109">
        <v>0</v>
      </c>
      <c r="O34" s="110">
        <v>0</v>
      </c>
      <c r="Q34" s="18"/>
    </row>
    <row r="35" spans="1:17">
      <c r="A35" s="111"/>
      <c r="B35" s="112" t="s">
        <v>11</v>
      </c>
      <c r="C35" s="113">
        <v>0</v>
      </c>
      <c r="D35" s="113">
        <v>0</v>
      </c>
      <c r="E35" s="113">
        <v>0</v>
      </c>
      <c r="F35" s="113">
        <v>0</v>
      </c>
      <c r="G35" s="114">
        <v>0</v>
      </c>
      <c r="H35" s="107"/>
      <c r="I35" s="103"/>
      <c r="J35" s="115" t="s">
        <v>54</v>
      </c>
      <c r="K35" s="116">
        <v>0</v>
      </c>
      <c r="L35" s="116">
        <v>0</v>
      </c>
      <c r="M35" s="116">
        <v>0</v>
      </c>
      <c r="N35" s="116">
        <v>0</v>
      </c>
      <c r="O35" s="120">
        <v>0</v>
      </c>
      <c r="Q35" s="18"/>
    </row>
    <row r="36" spans="1:17">
      <c r="A36" s="111"/>
      <c r="B36" s="104" t="s">
        <v>12</v>
      </c>
      <c r="C36" s="105">
        <v>0</v>
      </c>
      <c r="D36" s="105">
        <v>0</v>
      </c>
      <c r="E36" s="105">
        <v>0</v>
      </c>
      <c r="F36" s="105">
        <v>0</v>
      </c>
      <c r="G36" s="106">
        <v>0</v>
      </c>
      <c r="H36" s="107"/>
      <c r="I36" s="103"/>
      <c r="J36" s="115" t="s">
        <v>56</v>
      </c>
      <c r="K36" s="109">
        <v>0</v>
      </c>
      <c r="L36" s="109">
        <v>0</v>
      </c>
      <c r="M36" s="109">
        <v>0</v>
      </c>
      <c r="N36" s="109">
        <v>0</v>
      </c>
      <c r="O36" s="110">
        <v>0</v>
      </c>
      <c r="Q36" s="18"/>
    </row>
    <row r="37" spans="1:17">
      <c r="A37" s="111"/>
      <c r="B37" s="112" t="s">
        <v>13</v>
      </c>
      <c r="C37" s="113">
        <v>0.4</v>
      </c>
      <c r="D37" s="113">
        <v>0</v>
      </c>
      <c r="E37" s="113">
        <v>0.4</v>
      </c>
      <c r="F37" s="113">
        <v>0.4</v>
      </c>
      <c r="G37" s="114">
        <v>0</v>
      </c>
      <c r="H37" s="107"/>
      <c r="I37" s="103"/>
      <c r="J37" s="115" t="s">
        <v>72</v>
      </c>
      <c r="K37" s="116">
        <v>0</v>
      </c>
      <c r="L37" s="116">
        <v>0</v>
      </c>
      <c r="M37" s="116">
        <v>0</v>
      </c>
      <c r="N37" s="116">
        <v>0</v>
      </c>
      <c r="O37" s="120">
        <v>0</v>
      </c>
      <c r="Q37" s="18"/>
    </row>
    <row r="38" spans="1:17">
      <c r="A38" s="111"/>
      <c r="B38" s="104" t="s">
        <v>14</v>
      </c>
      <c r="C38" s="105">
        <v>0.7</v>
      </c>
      <c r="D38" s="105">
        <v>0</v>
      </c>
      <c r="E38" s="105">
        <v>0.59499999999999997</v>
      </c>
      <c r="F38" s="105">
        <v>0.59499999999999997</v>
      </c>
      <c r="G38" s="106">
        <v>0.10499999999999998</v>
      </c>
      <c r="H38" s="103"/>
      <c r="I38" s="103"/>
      <c r="J38" s="115"/>
      <c r="K38" s="121"/>
      <c r="L38" s="121"/>
      <c r="M38" s="121"/>
      <c r="N38" s="121"/>
      <c r="O38" s="121"/>
      <c r="Q38" s="18"/>
    </row>
    <row r="39" spans="1:17" ht="15.6" customHeight="1">
      <c r="A39" s="111"/>
      <c r="B39" s="112" t="s">
        <v>15</v>
      </c>
      <c r="C39" s="113">
        <v>0</v>
      </c>
      <c r="D39" s="113">
        <v>0</v>
      </c>
      <c r="E39" s="113">
        <v>0</v>
      </c>
      <c r="F39" s="113">
        <v>0</v>
      </c>
      <c r="G39" s="114">
        <v>0</v>
      </c>
      <c r="H39" s="107"/>
      <c r="I39" s="122"/>
      <c r="J39" s="123" t="s">
        <v>73</v>
      </c>
      <c r="K39" s="124">
        <v>40.778000000000006</v>
      </c>
      <c r="L39" s="124">
        <v>0</v>
      </c>
      <c r="M39" s="124">
        <v>11.049240000000001</v>
      </c>
      <c r="N39" s="124">
        <v>11.049240000000001</v>
      </c>
      <c r="O39" s="124">
        <v>29.728760000000001</v>
      </c>
      <c r="Q39" s="18"/>
    </row>
    <row r="40" spans="1:17" ht="15.6" customHeight="1">
      <c r="A40" s="111"/>
      <c r="B40" s="104" t="s">
        <v>16</v>
      </c>
      <c r="C40" s="105">
        <v>0</v>
      </c>
      <c r="D40" s="105">
        <v>0</v>
      </c>
      <c r="E40" s="105">
        <v>0</v>
      </c>
      <c r="F40" s="105">
        <v>0</v>
      </c>
      <c r="G40" s="106">
        <v>0</v>
      </c>
      <c r="H40" s="107"/>
      <c r="I40" s="103"/>
      <c r="J40" s="103"/>
      <c r="K40" s="103"/>
      <c r="L40" s="103"/>
      <c r="M40" s="103"/>
      <c r="N40" s="103"/>
      <c r="Q40" s="18"/>
    </row>
    <row r="41" spans="1:17" ht="15.6" customHeight="1">
      <c r="A41" s="111"/>
      <c r="B41" s="112" t="s">
        <v>17</v>
      </c>
      <c r="C41" s="113">
        <v>0</v>
      </c>
      <c r="D41" s="113">
        <v>0</v>
      </c>
      <c r="E41" s="113">
        <v>0</v>
      </c>
      <c r="F41" s="113">
        <v>0</v>
      </c>
      <c r="G41" s="114">
        <v>0</v>
      </c>
      <c r="H41" s="107"/>
      <c r="I41" s="49"/>
      <c r="J41" s="125" t="s">
        <v>42</v>
      </c>
      <c r="K41" s="126" t="s">
        <v>43</v>
      </c>
      <c r="L41" s="126"/>
      <c r="M41" s="126"/>
      <c r="N41" s="127"/>
      <c r="O41" s="127"/>
      <c r="Q41" s="18"/>
    </row>
    <row r="42" spans="1:17" ht="15.6" customHeight="1">
      <c r="A42" s="111"/>
      <c r="B42" s="104" t="s">
        <v>18</v>
      </c>
      <c r="C42" s="105">
        <v>0.46</v>
      </c>
      <c r="D42" s="105">
        <v>0</v>
      </c>
      <c r="E42" s="105">
        <v>0.39100000000000001</v>
      </c>
      <c r="F42" s="105">
        <v>0.39100000000000001</v>
      </c>
      <c r="G42" s="106">
        <v>6.9000000000000006E-2</v>
      </c>
      <c r="H42" s="107"/>
      <c r="I42" s="49"/>
      <c r="J42" s="125"/>
      <c r="K42" s="126"/>
      <c r="L42" s="126"/>
      <c r="M42" s="126"/>
      <c r="N42" s="127"/>
      <c r="O42" s="127"/>
      <c r="Q42" s="18"/>
    </row>
    <row r="43" spans="1:17">
      <c r="A43" s="111"/>
      <c r="B43" s="112" t="s">
        <v>74</v>
      </c>
      <c r="C43" s="113">
        <v>0</v>
      </c>
      <c r="D43" s="113">
        <v>0</v>
      </c>
      <c r="E43" s="113">
        <v>0</v>
      </c>
      <c r="F43" s="113">
        <v>0</v>
      </c>
      <c r="G43" s="114">
        <v>0</v>
      </c>
      <c r="H43" s="107"/>
      <c r="I43" s="49"/>
      <c r="J43" s="125"/>
      <c r="K43" s="126"/>
      <c r="L43" s="126"/>
      <c r="M43" s="126"/>
      <c r="N43" s="122"/>
      <c r="O43" s="127"/>
      <c r="Q43" s="18"/>
    </row>
    <row r="44" spans="1:17">
      <c r="A44" s="111"/>
      <c r="B44" s="104" t="s">
        <v>20</v>
      </c>
      <c r="C44" s="105">
        <v>4.5</v>
      </c>
      <c r="D44" s="105">
        <v>0</v>
      </c>
      <c r="E44" s="105">
        <v>0</v>
      </c>
      <c r="F44" s="105">
        <v>0</v>
      </c>
      <c r="G44" s="105">
        <v>4.5</v>
      </c>
      <c r="H44" s="107"/>
      <c r="I44" s="49"/>
      <c r="J44" s="128" t="s">
        <v>47</v>
      </c>
      <c r="K44" s="126" t="s">
        <v>43</v>
      </c>
      <c r="L44" s="126"/>
      <c r="M44" s="126"/>
      <c r="N44" s="129"/>
      <c r="O44" s="127"/>
      <c r="Q44" s="18"/>
    </row>
    <row r="45" spans="1:17">
      <c r="A45" s="111"/>
      <c r="B45" s="130"/>
      <c r="C45" s="131"/>
      <c r="D45" s="131"/>
      <c r="E45" s="131"/>
      <c r="F45" s="131"/>
      <c r="G45" s="131"/>
      <c r="H45" s="132"/>
      <c r="I45" s="49"/>
      <c r="J45" s="128"/>
      <c r="K45" s="126"/>
      <c r="L45" s="126"/>
      <c r="M45" s="126"/>
      <c r="N45" s="129"/>
      <c r="O45" s="127"/>
    </row>
    <row r="46" spans="1:17">
      <c r="A46" s="122"/>
      <c r="B46" s="133" t="s">
        <v>73</v>
      </c>
      <c r="C46" s="134">
        <v>35.28</v>
      </c>
      <c r="D46" s="134">
        <v>0</v>
      </c>
      <c r="E46" s="134">
        <v>27.783999999999999</v>
      </c>
      <c r="F46" s="134">
        <v>27.783999999999999</v>
      </c>
      <c r="G46" s="134">
        <v>7.4960000000000013</v>
      </c>
      <c r="H46" s="103"/>
      <c r="I46" s="49"/>
      <c r="J46" s="135" t="s">
        <v>50</v>
      </c>
      <c r="K46" s="136" t="s">
        <v>51</v>
      </c>
      <c r="L46" s="137"/>
      <c r="M46" s="137"/>
      <c r="N46" s="129"/>
      <c r="O46" s="127"/>
    </row>
    <row r="47" spans="1:17">
      <c r="I47" s="49"/>
      <c r="J47" s="135" t="s">
        <v>52</v>
      </c>
      <c r="K47" s="138">
        <v>45303</v>
      </c>
      <c r="L47" s="138"/>
      <c r="M47" s="138"/>
      <c r="N47" s="129"/>
      <c r="O47" s="127"/>
    </row>
    <row r="48" spans="1:17">
      <c r="D48" s="139"/>
      <c r="I48" s="49"/>
      <c r="J48" s="49"/>
      <c r="K48" s="49"/>
      <c r="L48" s="49"/>
      <c r="M48" s="49"/>
      <c r="N48" s="129"/>
      <c r="O48" s="127"/>
    </row>
    <row r="49" spans="5:5">
      <c r="E49" s="139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3FD0E-32F1-4F3B-AA43-3ED4E125C4BF}">
  <sheetPr codeName="Sheet26">
    <tabColor rgb="FF666666"/>
    <pageSetUpPr fitToPage="1"/>
  </sheetPr>
  <dimension ref="A1:W49"/>
  <sheetViews>
    <sheetView showGridLines="0" showRuler="0" topLeftCell="A8" zoomScale="90" zoomScaleNormal="9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40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41"/>
    </row>
    <row r="4" spans="1:23">
      <c r="I4" s="142"/>
      <c r="J4" s="142"/>
    </row>
    <row r="6" spans="1:23">
      <c r="F6" s="6"/>
      <c r="G6" s="6"/>
      <c r="H6" s="6"/>
    </row>
    <row r="7" spans="1:23">
      <c r="A7" s="143"/>
      <c r="B7" s="143"/>
      <c r="C7" s="143"/>
      <c r="D7" s="144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5" t="s">
        <v>64</v>
      </c>
      <c r="B8" s="146"/>
      <c r="C8" s="146"/>
      <c r="D8" s="147" t="s">
        <v>75</v>
      </c>
      <c r="E8" s="147" t="s">
        <v>76</v>
      </c>
      <c r="F8" s="147" t="s">
        <v>77</v>
      </c>
      <c r="G8" s="147" t="s">
        <v>78</v>
      </c>
      <c r="H8" s="147" t="s">
        <v>79</v>
      </c>
      <c r="I8" s="147" t="s">
        <v>80</v>
      </c>
      <c r="J8" s="147" t="s">
        <v>81</v>
      </c>
      <c r="K8" s="147" t="s">
        <v>82</v>
      </c>
      <c r="L8" s="147" t="s">
        <v>83</v>
      </c>
      <c r="M8" s="147" t="s">
        <v>84</v>
      </c>
      <c r="N8" s="147" t="s">
        <v>85</v>
      </c>
      <c r="O8" s="147" t="s">
        <v>86</v>
      </c>
      <c r="P8" s="147" t="s">
        <v>51</v>
      </c>
      <c r="Q8" s="148" t="s">
        <v>87</v>
      </c>
      <c r="R8" s="148" t="s">
        <v>37</v>
      </c>
      <c r="S8" s="148" t="s">
        <v>88</v>
      </c>
      <c r="T8" s="148" t="s">
        <v>89</v>
      </c>
      <c r="U8" s="148" t="s">
        <v>90</v>
      </c>
      <c r="W8" s="149"/>
    </row>
    <row r="9" spans="1:23">
      <c r="A9" s="150"/>
      <c r="B9" s="151" t="s">
        <v>6</v>
      </c>
      <c r="C9" s="152"/>
      <c r="D9" s="153">
        <v>400.37299999999999</v>
      </c>
      <c r="E9" s="153">
        <v>32.200000000000003</v>
      </c>
      <c r="F9" s="154">
        <v>27.78</v>
      </c>
      <c r="G9" s="153">
        <v>28.779999999999998</v>
      </c>
      <c r="H9" s="153">
        <v>27.539999999999996</v>
      </c>
      <c r="I9" s="153">
        <v>35.669999999999995</v>
      </c>
      <c r="J9" s="153">
        <v>41.7</v>
      </c>
      <c r="K9" s="153">
        <v>28</v>
      </c>
      <c r="L9" s="153">
        <v>38.459999999999994</v>
      </c>
      <c r="M9" s="153">
        <v>26.68</v>
      </c>
      <c r="N9" s="153">
        <v>33.239999999999995</v>
      </c>
      <c r="O9" s="153">
        <v>27.02</v>
      </c>
      <c r="P9" s="153">
        <v>27.220000000000002</v>
      </c>
      <c r="Q9" s="155">
        <v>774.6629999999999</v>
      </c>
      <c r="R9" s="156">
        <v>704.274</v>
      </c>
      <c r="S9" s="155">
        <v>70.388999999999896</v>
      </c>
      <c r="T9" s="155">
        <v>3412.6123348017613</v>
      </c>
      <c r="U9" s="155">
        <v>3102.5286343612333</v>
      </c>
      <c r="V9" s="157"/>
      <c r="W9" s="155"/>
    </row>
    <row r="10" spans="1:23">
      <c r="A10" s="150"/>
      <c r="B10" s="158" t="s">
        <v>7</v>
      </c>
      <c r="C10" s="159"/>
      <c r="D10" s="160">
        <v>11.5</v>
      </c>
      <c r="E10" s="160">
        <v>0</v>
      </c>
      <c r="F10" s="161">
        <v>0</v>
      </c>
      <c r="G10" s="160">
        <v>0</v>
      </c>
      <c r="H10" s="160">
        <v>0.8</v>
      </c>
      <c r="I10" s="160">
        <v>0</v>
      </c>
      <c r="J10" s="160">
        <v>1</v>
      </c>
      <c r="K10" s="160">
        <v>0</v>
      </c>
      <c r="L10" s="160">
        <v>0</v>
      </c>
      <c r="M10" s="160">
        <v>5.58</v>
      </c>
      <c r="N10" s="160">
        <v>0</v>
      </c>
      <c r="O10" s="160">
        <v>0.5</v>
      </c>
      <c r="P10" s="160">
        <v>0</v>
      </c>
      <c r="Q10" s="162">
        <v>19.380000000000003</v>
      </c>
      <c r="R10" s="163">
        <v>19.38</v>
      </c>
      <c r="S10" s="164">
        <v>0</v>
      </c>
      <c r="T10" s="164">
        <v>16.150000000000002</v>
      </c>
      <c r="U10" s="164">
        <v>16.149999999999999</v>
      </c>
      <c r="V10" s="157"/>
      <c r="W10" s="162"/>
    </row>
    <row r="11" spans="1:23">
      <c r="A11" s="150"/>
      <c r="B11" s="165" t="s">
        <v>8</v>
      </c>
      <c r="C11" s="166"/>
      <c r="D11" s="153">
        <v>7.8</v>
      </c>
      <c r="E11" s="153">
        <v>0</v>
      </c>
      <c r="F11" s="154">
        <v>0</v>
      </c>
      <c r="G11" s="153">
        <v>0</v>
      </c>
      <c r="H11" s="153">
        <v>0</v>
      </c>
      <c r="I11" s="153">
        <v>0</v>
      </c>
      <c r="J11" s="153">
        <v>0</v>
      </c>
      <c r="K11" s="153">
        <v>3.6</v>
      </c>
      <c r="L11" s="153">
        <v>0</v>
      </c>
      <c r="M11" s="153">
        <v>0</v>
      </c>
      <c r="N11" s="153">
        <v>0</v>
      </c>
      <c r="O11" s="153">
        <v>0</v>
      </c>
      <c r="P11" s="153">
        <v>0</v>
      </c>
      <c r="Q11" s="167">
        <v>11.4</v>
      </c>
      <c r="R11" s="168">
        <v>11.4</v>
      </c>
      <c r="S11" s="167">
        <v>0</v>
      </c>
      <c r="T11" s="167">
        <v>7.6000000000000005</v>
      </c>
      <c r="U11" s="167">
        <v>7.6000000000000005</v>
      </c>
      <c r="V11" s="157"/>
      <c r="W11" s="167"/>
    </row>
    <row r="12" spans="1:23">
      <c r="A12" s="150"/>
      <c r="B12" s="158" t="s">
        <v>9</v>
      </c>
      <c r="C12" s="159"/>
      <c r="D12" s="160">
        <v>0</v>
      </c>
      <c r="E12" s="160">
        <v>0</v>
      </c>
      <c r="F12" s="161">
        <v>0</v>
      </c>
      <c r="G12" s="160">
        <v>0</v>
      </c>
      <c r="H12" s="160">
        <v>0</v>
      </c>
      <c r="I12" s="160">
        <v>0</v>
      </c>
      <c r="J12" s="160">
        <v>0</v>
      </c>
      <c r="K12" s="160">
        <v>0</v>
      </c>
      <c r="L12" s="160">
        <v>0</v>
      </c>
      <c r="M12" s="160">
        <v>0</v>
      </c>
      <c r="N12" s="160">
        <v>0</v>
      </c>
      <c r="O12" s="160">
        <v>0</v>
      </c>
      <c r="P12" s="160">
        <v>0</v>
      </c>
      <c r="Q12" s="164">
        <v>0</v>
      </c>
      <c r="R12" s="169">
        <v>0</v>
      </c>
      <c r="S12" s="164">
        <v>0</v>
      </c>
      <c r="T12" s="164">
        <v>0</v>
      </c>
      <c r="U12" s="164">
        <v>0</v>
      </c>
      <c r="V12" s="157"/>
      <c r="W12" s="164"/>
    </row>
    <row r="13" spans="1:23">
      <c r="A13" s="170"/>
      <c r="B13" s="165" t="s">
        <v>10</v>
      </c>
      <c r="C13" s="166"/>
      <c r="D13" s="171">
        <v>26.038</v>
      </c>
      <c r="E13" s="171">
        <v>0</v>
      </c>
      <c r="F13" s="172">
        <v>1</v>
      </c>
      <c r="G13" s="171">
        <v>0</v>
      </c>
      <c r="H13" s="171">
        <v>1</v>
      </c>
      <c r="I13" s="171">
        <v>1</v>
      </c>
      <c r="J13" s="171">
        <v>1.5</v>
      </c>
      <c r="K13" s="171">
        <v>0</v>
      </c>
      <c r="L13" s="171">
        <v>1</v>
      </c>
      <c r="M13" s="171">
        <v>1</v>
      </c>
      <c r="N13" s="171">
        <v>1</v>
      </c>
      <c r="O13" s="153">
        <v>1.5</v>
      </c>
      <c r="P13" s="171">
        <v>2</v>
      </c>
      <c r="Q13" s="167">
        <v>37.037999999999997</v>
      </c>
      <c r="R13" s="168">
        <v>36.337999999999994</v>
      </c>
      <c r="S13" s="167">
        <v>0.70000000000000284</v>
      </c>
      <c r="T13" s="173">
        <v>231.48749999999998</v>
      </c>
      <c r="U13" s="173">
        <v>227.11249999999995</v>
      </c>
      <c r="V13" s="157"/>
      <c r="W13" s="167"/>
    </row>
    <row r="14" spans="1:23">
      <c r="A14" s="170"/>
      <c r="B14" s="158" t="s">
        <v>11</v>
      </c>
      <c r="C14" s="159"/>
      <c r="D14" s="174">
        <v>0.45</v>
      </c>
      <c r="E14" s="174">
        <v>0</v>
      </c>
      <c r="F14" s="175">
        <v>0</v>
      </c>
      <c r="G14" s="174">
        <v>0</v>
      </c>
      <c r="H14" s="174">
        <v>0.25</v>
      </c>
      <c r="I14" s="174">
        <v>0</v>
      </c>
      <c r="J14" s="174">
        <v>0</v>
      </c>
      <c r="K14" s="174">
        <v>0</v>
      </c>
      <c r="L14" s="174">
        <v>0</v>
      </c>
      <c r="M14" s="174">
        <v>0</v>
      </c>
      <c r="N14" s="174">
        <v>0</v>
      </c>
      <c r="O14" s="160">
        <v>0</v>
      </c>
      <c r="P14" s="174">
        <v>0</v>
      </c>
      <c r="Q14" s="164">
        <v>0.7</v>
      </c>
      <c r="R14" s="169">
        <v>0.7</v>
      </c>
      <c r="S14" s="164">
        <v>0</v>
      </c>
      <c r="T14" s="164">
        <v>0.58333333333333337</v>
      </c>
      <c r="U14" s="164">
        <v>0.58333333333333337</v>
      </c>
      <c r="V14" s="157"/>
      <c r="W14" s="164"/>
    </row>
    <row r="15" spans="1:23">
      <c r="A15" s="170"/>
      <c r="B15" s="165" t="s">
        <v>12</v>
      </c>
      <c r="C15" s="166"/>
      <c r="D15" s="176">
        <v>0</v>
      </c>
      <c r="E15" s="176">
        <v>0</v>
      </c>
      <c r="F15" s="177">
        <v>0</v>
      </c>
      <c r="G15" s="176">
        <v>0</v>
      </c>
      <c r="H15" s="176">
        <v>0</v>
      </c>
      <c r="I15" s="176">
        <v>0</v>
      </c>
      <c r="J15" s="176">
        <v>0</v>
      </c>
      <c r="K15" s="176">
        <v>0</v>
      </c>
      <c r="L15" s="176">
        <v>0</v>
      </c>
      <c r="M15" s="176">
        <v>0</v>
      </c>
      <c r="N15" s="176">
        <v>0</v>
      </c>
      <c r="O15" s="153">
        <v>0</v>
      </c>
      <c r="P15" s="176">
        <v>0</v>
      </c>
      <c r="Q15" s="167">
        <v>0</v>
      </c>
      <c r="R15" s="168">
        <v>0</v>
      </c>
      <c r="S15" s="167">
        <v>0</v>
      </c>
      <c r="T15" s="178">
        <v>0</v>
      </c>
      <c r="U15" s="178">
        <v>0</v>
      </c>
      <c r="V15" s="157"/>
      <c r="W15" s="167"/>
    </row>
    <row r="16" spans="1:23">
      <c r="A16" s="170"/>
      <c r="B16" s="158" t="s">
        <v>13</v>
      </c>
      <c r="C16" s="159"/>
      <c r="D16" s="174">
        <v>3.6999999999999997</v>
      </c>
      <c r="E16" s="174">
        <v>0</v>
      </c>
      <c r="F16" s="175">
        <v>0</v>
      </c>
      <c r="G16" s="174">
        <v>0</v>
      </c>
      <c r="H16" s="174">
        <v>0.25</v>
      </c>
      <c r="I16" s="174">
        <v>0.02</v>
      </c>
      <c r="J16" s="174">
        <v>0</v>
      </c>
      <c r="K16" s="174">
        <v>0</v>
      </c>
      <c r="L16" s="174">
        <v>0</v>
      </c>
      <c r="M16" s="174">
        <v>0</v>
      </c>
      <c r="N16" s="174">
        <v>0</v>
      </c>
      <c r="O16" s="160">
        <v>0</v>
      </c>
      <c r="P16" s="174">
        <v>0.4</v>
      </c>
      <c r="Q16" s="164">
        <v>4.37</v>
      </c>
      <c r="R16" s="169">
        <v>4.3559999999999999</v>
      </c>
      <c r="S16" s="164">
        <v>1.4000000000000234E-2</v>
      </c>
      <c r="T16" s="164">
        <v>33.615384615384613</v>
      </c>
      <c r="U16" s="164">
        <v>33.507692307692302</v>
      </c>
      <c r="V16" s="157"/>
      <c r="W16" s="164"/>
    </row>
    <row r="17" spans="1:23">
      <c r="A17" s="170"/>
      <c r="B17" s="165" t="s">
        <v>14</v>
      </c>
      <c r="C17" s="166"/>
      <c r="D17" s="176">
        <v>5.7140000000000004</v>
      </c>
      <c r="E17" s="176">
        <v>0</v>
      </c>
      <c r="F17" s="177">
        <v>0.3</v>
      </c>
      <c r="G17" s="176">
        <v>0</v>
      </c>
      <c r="H17" s="176">
        <v>1</v>
      </c>
      <c r="I17" s="176">
        <v>0.05</v>
      </c>
      <c r="J17" s="176">
        <v>0</v>
      </c>
      <c r="K17" s="176">
        <v>0</v>
      </c>
      <c r="L17" s="176">
        <v>0.5</v>
      </c>
      <c r="M17" s="176">
        <v>0</v>
      </c>
      <c r="N17" s="176">
        <v>0</v>
      </c>
      <c r="O17" s="153">
        <v>1.5</v>
      </c>
      <c r="P17" s="176">
        <v>0.7</v>
      </c>
      <c r="Q17" s="167">
        <v>9.7639999999999993</v>
      </c>
      <c r="R17" s="168">
        <v>8.0129999999999999</v>
      </c>
      <c r="S17" s="167">
        <v>1.7509999999999994</v>
      </c>
      <c r="T17" s="178">
        <v>125.17948717948717</v>
      </c>
      <c r="U17" s="178">
        <v>102.73076923076923</v>
      </c>
      <c r="V17" s="157"/>
      <c r="W17" s="167"/>
    </row>
    <row r="18" spans="1:23">
      <c r="A18" s="170"/>
      <c r="B18" s="158" t="s">
        <v>15</v>
      </c>
      <c r="C18" s="159"/>
      <c r="D18" s="174">
        <v>0.75</v>
      </c>
      <c r="E18" s="174">
        <v>0</v>
      </c>
      <c r="F18" s="175">
        <v>0</v>
      </c>
      <c r="G18" s="174">
        <v>0</v>
      </c>
      <c r="H18" s="174">
        <v>0</v>
      </c>
      <c r="I18" s="174">
        <v>0</v>
      </c>
      <c r="J18" s="174">
        <v>0</v>
      </c>
      <c r="K18" s="174">
        <v>0</v>
      </c>
      <c r="L18" s="174">
        <v>0</v>
      </c>
      <c r="M18" s="174">
        <v>0</v>
      </c>
      <c r="N18" s="174">
        <v>0</v>
      </c>
      <c r="O18" s="160">
        <v>0</v>
      </c>
      <c r="P18" s="174">
        <v>0</v>
      </c>
      <c r="Q18" s="164">
        <v>0.75</v>
      </c>
      <c r="R18" s="169">
        <v>0.748</v>
      </c>
      <c r="S18" s="164">
        <v>2.0000000000000018E-3</v>
      </c>
      <c r="T18" s="164">
        <v>3.75</v>
      </c>
      <c r="U18" s="164">
        <v>3.7399999999999998</v>
      </c>
      <c r="V18" s="157"/>
      <c r="W18" s="164"/>
    </row>
    <row r="19" spans="1:23">
      <c r="A19" s="170"/>
      <c r="B19" s="165" t="s">
        <v>16</v>
      </c>
      <c r="C19" s="166"/>
      <c r="D19" s="176">
        <v>10.4</v>
      </c>
      <c r="E19" s="176">
        <v>0</v>
      </c>
      <c r="F19" s="177">
        <v>0</v>
      </c>
      <c r="G19" s="176">
        <v>0</v>
      </c>
      <c r="H19" s="176">
        <v>0.48000000000000004</v>
      </c>
      <c r="I19" s="176">
        <v>0.03</v>
      </c>
      <c r="J19" s="176">
        <v>0.5</v>
      </c>
      <c r="K19" s="176">
        <v>0</v>
      </c>
      <c r="L19" s="176">
        <v>0</v>
      </c>
      <c r="M19" s="176">
        <v>0</v>
      </c>
      <c r="N19" s="176">
        <v>0</v>
      </c>
      <c r="O19" s="153">
        <v>0.5</v>
      </c>
      <c r="P19" s="176">
        <v>0</v>
      </c>
      <c r="Q19" s="167">
        <v>11.91</v>
      </c>
      <c r="R19" s="168">
        <v>11.91</v>
      </c>
      <c r="S19" s="167">
        <v>0</v>
      </c>
      <c r="T19" s="178">
        <v>23.82</v>
      </c>
      <c r="U19" s="178">
        <v>23.82</v>
      </c>
      <c r="V19" s="157"/>
      <c r="W19" s="167"/>
    </row>
    <row r="20" spans="1:23">
      <c r="A20" s="170"/>
      <c r="B20" s="158" t="s">
        <v>91</v>
      </c>
      <c r="C20" s="159"/>
      <c r="D20" s="179">
        <v>0.1</v>
      </c>
      <c r="E20" s="179">
        <v>0</v>
      </c>
      <c r="F20" s="180">
        <v>0</v>
      </c>
      <c r="G20" s="179">
        <v>0</v>
      </c>
      <c r="H20" s="179">
        <v>0</v>
      </c>
      <c r="I20" s="179">
        <v>0</v>
      </c>
      <c r="J20" s="179">
        <v>0</v>
      </c>
      <c r="K20" s="179">
        <v>0</v>
      </c>
      <c r="L20" s="179">
        <v>0</v>
      </c>
      <c r="M20" s="179">
        <v>0</v>
      </c>
      <c r="N20" s="179">
        <v>0</v>
      </c>
      <c r="O20" s="160">
        <v>0</v>
      </c>
      <c r="P20" s="179">
        <v>0</v>
      </c>
      <c r="Q20" s="164">
        <v>0.1</v>
      </c>
      <c r="R20" s="169">
        <v>0.1</v>
      </c>
      <c r="S20" s="164">
        <v>0</v>
      </c>
      <c r="T20" s="164">
        <v>0.5</v>
      </c>
      <c r="U20" s="164">
        <v>0.5</v>
      </c>
      <c r="V20" s="157"/>
      <c r="W20" s="164"/>
    </row>
    <row r="21" spans="1:23">
      <c r="A21" s="170"/>
      <c r="B21" s="165" t="s">
        <v>92</v>
      </c>
      <c r="C21" s="166"/>
      <c r="D21" s="171">
        <v>249.82900000000001</v>
      </c>
      <c r="E21" s="171">
        <v>0</v>
      </c>
      <c r="F21" s="172">
        <v>0.5</v>
      </c>
      <c r="G21" s="171">
        <v>0</v>
      </c>
      <c r="H21" s="171">
        <v>0.5</v>
      </c>
      <c r="I21" s="171">
        <v>0.9</v>
      </c>
      <c r="J21" s="171">
        <v>0.46</v>
      </c>
      <c r="K21" s="171">
        <v>0</v>
      </c>
      <c r="L21" s="171">
        <v>0.18</v>
      </c>
      <c r="M21" s="171">
        <v>0.3</v>
      </c>
      <c r="N21" s="171">
        <v>0.56000000000000005</v>
      </c>
      <c r="O21" s="171">
        <v>0</v>
      </c>
      <c r="P21" s="171">
        <v>0.46</v>
      </c>
      <c r="Q21" s="167">
        <v>253.68900000000005</v>
      </c>
      <c r="R21" s="168">
        <v>193.95400000000001</v>
      </c>
      <c r="S21" s="167">
        <v>59.735000000000042</v>
      </c>
      <c r="T21" s="173">
        <v>362.41285714285726</v>
      </c>
      <c r="U21" s="173">
        <v>277.07714285714286</v>
      </c>
      <c r="V21" s="157"/>
      <c r="W21" s="167"/>
    </row>
    <row r="22" spans="1:23">
      <c r="A22" s="170"/>
      <c r="B22" s="158" t="s">
        <v>93</v>
      </c>
      <c r="C22" s="159"/>
      <c r="D22" s="179">
        <v>5.5069999999999997</v>
      </c>
      <c r="E22" s="179">
        <v>0</v>
      </c>
      <c r="F22" s="180">
        <v>0</v>
      </c>
      <c r="G22" s="179">
        <v>0</v>
      </c>
      <c r="H22" s="179">
        <v>0</v>
      </c>
      <c r="I22" s="179">
        <v>0</v>
      </c>
      <c r="J22" s="179">
        <v>0</v>
      </c>
      <c r="K22" s="179">
        <v>3.04</v>
      </c>
      <c r="L22" s="179">
        <v>0</v>
      </c>
      <c r="M22" s="179">
        <v>0</v>
      </c>
      <c r="N22" s="179">
        <v>0</v>
      </c>
      <c r="O22" s="160">
        <v>0</v>
      </c>
      <c r="P22" s="179">
        <v>0</v>
      </c>
      <c r="Q22" s="164">
        <v>8.5470000000000006</v>
      </c>
      <c r="R22" s="169">
        <v>2.4769999999999999</v>
      </c>
      <c r="S22" s="164">
        <v>6.07</v>
      </c>
      <c r="T22" s="164">
        <v>12.21</v>
      </c>
      <c r="U22" s="164">
        <v>3.5385714285714287</v>
      </c>
      <c r="V22" s="157"/>
      <c r="W22" s="164"/>
    </row>
    <row r="23" spans="1:23">
      <c r="B23" s="165" t="s">
        <v>20</v>
      </c>
      <c r="C23" s="166"/>
      <c r="D23" s="171">
        <v>7.8</v>
      </c>
      <c r="E23" s="171">
        <v>0</v>
      </c>
      <c r="F23" s="172">
        <v>0</v>
      </c>
      <c r="G23" s="171">
        <v>0</v>
      </c>
      <c r="H23" s="171">
        <v>0</v>
      </c>
      <c r="I23" s="171">
        <v>0</v>
      </c>
      <c r="J23" s="171">
        <v>0</v>
      </c>
      <c r="K23" s="171">
        <v>0.08</v>
      </c>
      <c r="L23" s="171">
        <v>0</v>
      </c>
      <c r="M23" s="171">
        <v>0</v>
      </c>
      <c r="N23" s="171">
        <v>0</v>
      </c>
      <c r="O23" s="153">
        <v>0</v>
      </c>
      <c r="P23" s="171">
        <v>4.5</v>
      </c>
      <c r="Q23" s="167">
        <v>12.379999999999999</v>
      </c>
      <c r="R23" s="168">
        <v>0</v>
      </c>
      <c r="S23" s="167">
        <v>12.379999999999999</v>
      </c>
      <c r="T23" s="167">
        <v>7.7374999999999989</v>
      </c>
      <c r="U23" s="167">
        <v>0</v>
      </c>
      <c r="V23" s="157"/>
      <c r="W23" s="167"/>
    </row>
    <row r="24" spans="1:23" ht="15" customHeight="1">
      <c r="A24" s="170"/>
      <c r="B24" s="181" t="s">
        <v>94</v>
      </c>
      <c r="C24" s="182"/>
      <c r="D24" s="183">
        <v>729.9609999999999</v>
      </c>
      <c r="E24" s="184">
        <v>32.200000000000003</v>
      </c>
      <c r="F24" s="183">
        <v>29.580000000000002</v>
      </c>
      <c r="G24" s="184">
        <v>28.779999999999998</v>
      </c>
      <c r="H24" s="184">
        <v>31.819999999999997</v>
      </c>
      <c r="I24" s="184">
        <v>37.669999999999995</v>
      </c>
      <c r="J24" s="184">
        <v>45.160000000000004</v>
      </c>
      <c r="K24" s="184">
        <v>34.72</v>
      </c>
      <c r="L24" s="184">
        <v>40.139999999999993</v>
      </c>
      <c r="M24" s="184">
        <v>33.559999999999995</v>
      </c>
      <c r="N24" s="184">
        <v>34.799999999999997</v>
      </c>
      <c r="O24" s="184">
        <v>31.02</v>
      </c>
      <c r="P24" s="184">
        <v>35.28</v>
      </c>
      <c r="Q24" s="185">
        <v>1144.691</v>
      </c>
      <c r="R24" s="185">
        <v>993.65</v>
      </c>
      <c r="S24" s="185">
        <v>151.04099999999994</v>
      </c>
      <c r="T24" s="185">
        <v>4237.6583970728243</v>
      </c>
      <c r="U24" s="185">
        <v>3798.8886435187424</v>
      </c>
      <c r="W24" s="155"/>
    </row>
    <row r="25" spans="1:23">
      <c r="A25" s="170"/>
      <c r="B25" s="186"/>
      <c r="C25" s="186"/>
      <c r="D25" s="187"/>
      <c r="E25" s="188"/>
      <c r="F25" s="188"/>
      <c r="G25" s="188"/>
      <c r="H25" s="188"/>
      <c r="I25" s="188"/>
      <c r="J25" s="188"/>
      <c r="K25" s="188"/>
      <c r="L25" s="188"/>
      <c r="M25" s="188"/>
      <c r="N25" s="188"/>
      <c r="O25" s="188"/>
      <c r="P25" s="188"/>
      <c r="Q25" s="189"/>
      <c r="R25" s="189"/>
      <c r="S25" s="189"/>
      <c r="T25" s="189"/>
      <c r="U25" s="189"/>
    </row>
    <row r="26" spans="1:23"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</row>
    <row r="28" spans="1:23" ht="24.95" customHeight="1"/>
    <row r="29" spans="1:23" ht="75" customHeight="1">
      <c r="A29" s="191" t="s">
        <v>38</v>
      </c>
      <c r="B29" s="192"/>
      <c r="C29" s="192"/>
      <c r="D29" s="147" t="s">
        <v>75</v>
      </c>
      <c r="E29" s="147" t="s">
        <v>76</v>
      </c>
      <c r="F29" s="147" t="s">
        <v>77</v>
      </c>
      <c r="G29" s="147" t="s">
        <v>78</v>
      </c>
      <c r="H29" s="147" t="s">
        <v>79</v>
      </c>
      <c r="I29" s="147" t="s">
        <v>80</v>
      </c>
      <c r="J29" s="147" t="s">
        <v>81</v>
      </c>
      <c r="K29" s="147" t="s">
        <v>82</v>
      </c>
      <c r="L29" s="147" t="s">
        <v>83</v>
      </c>
      <c r="M29" s="147" t="s">
        <v>84</v>
      </c>
      <c r="N29" s="147" t="s">
        <v>85</v>
      </c>
      <c r="O29" s="147" t="s">
        <v>86</v>
      </c>
      <c r="P29" s="147" t="s">
        <v>51</v>
      </c>
      <c r="Q29" s="193" t="s">
        <v>87</v>
      </c>
      <c r="R29" s="193" t="s">
        <v>37</v>
      </c>
      <c r="S29" s="193" t="s">
        <v>95</v>
      </c>
      <c r="T29" s="193" t="s">
        <v>89</v>
      </c>
      <c r="U29" s="193" t="s">
        <v>90</v>
      </c>
    </row>
    <row r="30" spans="1:23">
      <c r="B30" s="194" t="s">
        <v>44</v>
      </c>
      <c r="C30" s="195"/>
      <c r="D30" s="153">
        <v>362.63877559999895</v>
      </c>
      <c r="E30" s="153">
        <v>26.876000000000008</v>
      </c>
      <c r="F30" s="196">
        <v>21.419999999999998</v>
      </c>
      <c r="G30" s="153">
        <v>19.959000000000021</v>
      </c>
      <c r="H30" s="153">
        <v>29.749000000000002</v>
      </c>
      <c r="I30" s="153">
        <v>35.734000000000009</v>
      </c>
      <c r="J30" s="153">
        <v>33.326800000000006</v>
      </c>
      <c r="K30" s="197">
        <v>26.922900000000002</v>
      </c>
      <c r="L30" s="197">
        <v>18.724</v>
      </c>
      <c r="M30" s="197">
        <v>18.278000000000002</v>
      </c>
      <c r="N30" s="197">
        <v>16.912000000000006</v>
      </c>
      <c r="O30" s="197">
        <v>23.083999999999993</v>
      </c>
      <c r="P30" s="153">
        <v>33.676000000000002</v>
      </c>
      <c r="Q30" s="167">
        <v>667.30047559999923</v>
      </c>
      <c r="R30" s="167">
        <v>80.076057071999898</v>
      </c>
      <c r="S30" s="167">
        <v>587.22441852799932</v>
      </c>
      <c r="T30" s="167">
        <v>7850.5938305882255</v>
      </c>
      <c r="U30" s="167">
        <v>942.07125967058698</v>
      </c>
    </row>
    <row r="31" spans="1:23">
      <c r="B31" s="198" t="s">
        <v>13</v>
      </c>
      <c r="C31" s="195"/>
      <c r="D31" s="160">
        <v>80.705499999999972</v>
      </c>
      <c r="E31" s="160">
        <v>3.9439999999999986</v>
      </c>
      <c r="F31" s="199">
        <v>3.2759999999999998</v>
      </c>
      <c r="G31" s="160">
        <v>3.4399999999999995</v>
      </c>
      <c r="H31" s="160">
        <v>3.8459999999999983</v>
      </c>
      <c r="I31" s="160">
        <v>4.6440000000000028</v>
      </c>
      <c r="J31" s="160">
        <v>3.4965000000000019</v>
      </c>
      <c r="K31" s="200">
        <v>3.4335000000000022</v>
      </c>
      <c r="L31" s="200">
        <v>2.8139999999999992</v>
      </c>
      <c r="M31" s="200">
        <v>3.83</v>
      </c>
      <c r="N31" s="200">
        <v>3.8020000000000005</v>
      </c>
      <c r="O31" s="200">
        <v>4.0080000000000009</v>
      </c>
      <c r="P31" s="160">
        <v>4.8810000000000002</v>
      </c>
      <c r="Q31" s="164">
        <v>126.12049999999998</v>
      </c>
      <c r="R31" s="164">
        <v>126.12049999999998</v>
      </c>
      <c r="S31" s="164">
        <v>0</v>
      </c>
      <c r="T31" s="164">
        <v>2802.6777777777775</v>
      </c>
      <c r="U31" s="164">
        <v>2802.6777777777775</v>
      </c>
    </row>
    <row r="32" spans="1:23">
      <c r="B32" s="194" t="s">
        <v>49</v>
      </c>
      <c r="C32" s="195"/>
      <c r="D32" s="153">
        <v>56.75576000000008</v>
      </c>
      <c r="E32" s="153">
        <v>4.0529999999999982</v>
      </c>
      <c r="F32" s="201">
        <v>2.8729999999999989</v>
      </c>
      <c r="G32" s="202">
        <v>3.2039999999999993</v>
      </c>
      <c r="H32" s="203">
        <v>4.1629999999999976</v>
      </c>
      <c r="I32" s="204">
        <v>4.8034999999999979</v>
      </c>
      <c r="J32" s="205">
        <v>3.9259999999999993</v>
      </c>
      <c r="K32" s="206">
        <v>3.1394999999999991</v>
      </c>
      <c r="L32" s="203">
        <v>1.9890000000000001</v>
      </c>
      <c r="M32" s="197">
        <v>1.518</v>
      </c>
      <c r="N32" s="203">
        <v>1.4139999999999999</v>
      </c>
      <c r="O32" s="197">
        <v>2.3540000000000001</v>
      </c>
      <c r="P32" s="153">
        <v>2.2150000000000003</v>
      </c>
      <c r="Q32" s="167">
        <v>92.407760000000081</v>
      </c>
      <c r="R32" s="167">
        <v>88.71144960000008</v>
      </c>
      <c r="S32" s="167">
        <v>3.6963104000000016</v>
      </c>
      <c r="T32" s="167">
        <v>1421.6578461538475</v>
      </c>
      <c r="U32" s="167">
        <v>1364.7915323076934</v>
      </c>
    </row>
    <row r="33" spans="1:21">
      <c r="B33" s="198" t="s">
        <v>14</v>
      </c>
      <c r="C33" s="195"/>
      <c r="D33" s="160">
        <v>0</v>
      </c>
      <c r="E33" s="160">
        <v>0</v>
      </c>
      <c r="F33" s="199">
        <v>0</v>
      </c>
      <c r="G33" s="160">
        <v>0</v>
      </c>
      <c r="H33" s="160">
        <v>0</v>
      </c>
      <c r="I33" s="160">
        <v>0</v>
      </c>
      <c r="J33" s="160">
        <v>0</v>
      </c>
      <c r="K33" s="200">
        <v>0</v>
      </c>
      <c r="L33" s="200">
        <v>0</v>
      </c>
      <c r="M33" s="200">
        <v>0</v>
      </c>
      <c r="N33" s="200">
        <v>0</v>
      </c>
      <c r="O33" s="200">
        <v>0</v>
      </c>
      <c r="P33" s="160">
        <v>0</v>
      </c>
      <c r="Q33" s="164">
        <v>0</v>
      </c>
      <c r="R33" s="164">
        <v>0</v>
      </c>
      <c r="S33" s="164">
        <v>0</v>
      </c>
      <c r="T33" s="164">
        <v>0</v>
      </c>
      <c r="U33" s="164">
        <v>0</v>
      </c>
    </row>
    <row r="34" spans="1:21">
      <c r="B34" s="194" t="s">
        <v>53</v>
      </c>
      <c r="C34" s="195"/>
      <c r="D34" s="171">
        <v>0</v>
      </c>
      <c r="E34" s="171">
        <v>0</v>
      </c>
      <c r="F34" s="207">
        <v>0</v>
      </c>
      <c r="G34" s="171">
        <v>0</v>
      </c>
      <c r="H34" s="171">
        <v>0</v>
      </c>
      <c r="I34" s="171">
        <v>0</v>
      </c>
      <c r="J34" s="171">
        <v>0</v>
      </c>
      <c r="K34" s="171">
        <v>0</v>
      </c>
      <c r="L34" s="171">
        <v>0</v>
      </c>
      <c r="M34" s="171">
        <v>0</v>
      </c>
      <c r="N34" s="171">
        <v>0</v>
      </c>
      <c r="O34" s="171">
        <v>0</v>
      </c>
      <c r="P34" s="171">
        <v>0</v>
      </c>
      <c r="Q34" s="173">
        <v>0</v>
      </c>
      <c r="R34" s="173">
        <v>0</v>
      </c>
      <c r="S34" s="167">
        <v>0</v>
      </c>
      <c r="T34" s="173">
        <v>0</v>
      </c>
      <c r="U34" s="173">
        <v>0</v>
      </c>
    </row>
    <row r="35" spans="1:21">
      <c r="B35" s="208" t="s">
        <v>54</v>
      </c>
      <c r="C35" s="209"/>
      <c r="D35" s="174">
        <v>0.39600000000000002</v>
      </c>
      <c r="E35" s="174">
        <v>0</v>
      </c>
      <c r="F35" s="210">
        <v>0</v>
      </c>
      <c r="G35" s="174">
        <v>0</v>
      </c>
      <c r="H35" s="174">
        <v>0</v>
      </c>
      <c r="I35" s="174">
        <v>0</v>
      </c>
      <c r="J35" s="174">
        <v>0</v>
      </c>
      <c r="K35" s="174">
        <v>0</v>
      </c>
      <c r="L35" s="174">
        <v>0</v>
      </c>
      <c r="M35" s="174">
        <v>0</v>
      </c>
      <c r="N35" s="174">
        <v>0</v>
      </c>
      <c r="O35" s="200">
        <v>0</v>
      </c>
      <c r="P35" s="174">
        <v>0</v>
      </c>
      <c r="Q35" s="164">
        <v>0.39600000000000002</v>
      </c>
      <c r="R35" s="164">
        <v>0.38016</v>
      </c>
      <c r="S35" s="164">
        <v>1.5840000000000021E-2</v>
      </c>
      <c r="T35" s="164">
        <v>3.3000000000000003</v>
      </c>
      <c r="U35" s="164">
        <v>3.1680000000000001</v>
      </c>
    </row>
    <row r="36" spans="1:21">
      <c r="B36" s="211" t="s">
        <v>56</v>
      </c>
      <c r="C36" s="212"/>
      <c r="D36" s="171">
        <v>0</v>
      </c>
      <c r="E36" s="171"/>
      <c r="F36" s="207"/>
      <c r="G36" s="171"/>
      <c r="H36" s="171"/>
      <c r="I36" s="171"/>
      <c r="J36" s="171"/>
      <c r="K36" s="171"/>
      <c r="L36" s="171"/>
      <c r="M36" s="171"/>
      <c r="N36" s="171"/>
      <c r="O36" s="171"/>
      <c r="P36" s="171"/>
      <c r="Q36" s="173">
        <v>0</v>
      </c>
      <c r="R36" s="173">
        <v>0</v>
      </c>
      <c r="S36" s="167">
        <v>0</v>
      </c>
      <c r="T36" s="173">
        <v>0</v>
      </c>
      <c r="U36" s="173">
        <v>0</v>
      </c>
    </row>
    <row r="37" spans="1:21">
      <c r="B37" s="211" t="s">
        <v>72</v>
      </c>
      <c r="C37" s="212"/>
      <c r="D37" s="174">
        <v>0</v>
      </c>
      <c r="E37" s="174"/>
      <c r="F37" s="210"/>
      <c r="G37" s="174"/>
      <c r="H37" s="174"/>
      <c r="I37" s="174"/>
      <c r="J37" s="174"/>
      <c r="K37" s="174"/>
      <c r="L37" s="174"/>
      <c r="M37" s="174"/>
      <c r="N37" s="174"/>
      <c r="O37" s="200"/>
      <c r="P37" s="174"/>
      <c r="Q37" s="164">
        <v>0</v>
      </c>
      <c r="R37" s="164">
        <v>0</v>
      </c>
      <c r="S37" s="164">
        <v>0</v>
      </c>
      <c r="T37" s="164">
        <v>0</v>
      </c>
      <c r="U37" s="164">
        <v>0</v>
      </c>
    </row>
    <row r="38" spans="1:21">
      <c r="B38" s="181" t="s">
        <v>94</v>
      </c>
      <c r="C38" s="182"/>
      <c r="D38" s="183">
        <v>500.496035599999</v>
      </c>
      <c r="E38" s="183">
        <v>34.873000000000005</v>
      </c>
      <c r="F38" s="183">
        <v>27.568999999999996</v>
      </c>
      <c r="G38" s="183">
        <v>26.603000000000023</v>
      </c>
      <c r="H38" s="183">
        <v>37.757999999999996</v>
      </c>
      <c r="I38" s="183">
        <v>45.181500000000014</v>
      </c>
      <c r="J38" s="183">
        <v>40.749300000000012</v>
      </c>
      <c r="K38" s="183">
        <v>33.495900000000006</v>
      </c>
      <c r="L38" s="183">
        <v>23.527000000000001</v>
      </c>
      <c r="M38" s="183">
        <v>23.626000000000005</v>
      </c>
      <c r="N38" s="183">
        <v>22.128000000000007</v>
      </c>
      <c r="O38" s="183">
        <v>29.445999999999991</v>
      </c>
      <c r="P38" s="183">
        <v>40.772000000000006</v>
      </c>
      <c r="Q38" s="183">
        <v>886.22473559999924</v>
      </c>
      <c r="R38" s="183">
        <v>295.28816667199993</v>
      </c>
      <c r="S38" s="183">
        <v>590.93656892799936</v>
      </c>
      <c r="T38" s="183">
        <v>12078.229454519849</v>
      </c>
      <c r="U38" s="183">
        <v>5112.7085697560578</v>
      </c>
    </row>
    <row r="39" spans="1:21">
      <c r="F39" s="213"/>
      <c r="S39" s="1" t="s">
        <v>96</v>
      </c>
    </row>
    <row r="41" spans="1:21" ht="15.6" customHeight="1">
      <c r="A41" s="214"/>
      <c r="B41" s="215" t="s">
        <v>97</v>
      </c>
      <c r="C41" s="215"/>
      <c r="D41" s="215"/>
      <c r="E41" s="215"/>
      <c r="F41" s="215"/>
      <c r="G41" s="215"/>
      <c r="H41" s="215" t="s">
        <v>98</v>
      </c>
      <c r="I41" s="215"/>
      <c r="J41" s="215"/>
      <c r="K41" s="215"/>
      <c r="L41" s="215"/>
      <c r="M41" s="216"/>
      <c r="N41" s="216"/>
      <c r="O41" s="216"/>
      <c r="P41" s="216"/>
      <c r="Q41" s="216"/>
      <c r="R41" s="216" t="s">
        <v>99</v>
      </c>
      <c r="S41" s="216"/>
      <c r="T41" s="216" t="s">
        <v>100</v>
      </c>
      <c r="U41" s="216"/>
    </row>
    <row r="42" spans="1:21">
      <c r="A42" s="214"/>
      <c r="B42" s="215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6"/>
      <c r="N42" s="216"/>
      <c r="O42" s="216"/>
      <c r="P42" s="216"/>
      <c r="Q42" s="216"/>
      <c r="R42" s="216"/>
      <c r="S42" s="216"/>
      <c r="T42" s="216"/>
      <c r="U42" s="216"/>
    </row>
    <row r="43" spans="1:21">
      <c r="A43" s="217" t="s">
        <v>101</v>
      </c>
      <c r="B43" s="218"/>
      <c r="C43" s="219"/>
      <c r="D43" s="219"/>
      <c r="E43" s="219"/>
      <c r="F43" s="219"/>
      <c r="G43" s="219"/>
      <c r="H43" s="219"/>
      <c r="I43" s="219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  <c r="U43" s="219"/>
    </row>
    <row r="44" spans="1:21">
      <c r="A44" s="220"/>
      <c r="B44" s="221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</row>
    <row r="49" spans="2:2">
      <c r="B49" s="222"/>
    </row>
  </sheetData>
  <mergeCells count="36">
    <mergeCell ref="O41:P42"/>
    <mergeCell ref="Q41:Q42"/>
    <mergeCell ref="R41:S42"/>
    <mergeCell ref="T41:U42"/>
    <mergeCell ref="A43:U43"/>
    <mergeCell ref="A44:U44"/>
    <mergeCell ref="B34:C34"/>
    <mergeCell ref="B35:C35"/>
    <mergeCell ref="B38:C38"/>
    <mergeCell ref="B41:G42"/>
    <mergeCell ref="H41:L42"/>
    <mergeCell ref="M41:N42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5F4F1-E53C-4774-A620-E823E8BEFDD3}">
  <sheetPr codeName="Sheet25">
    <tabColor rgb="FF99CC00"/>
    <pageSetUpPr fitToPage="1"/>
  </sheetPr>
  <dimension ref="A1:U48"/>
  <sheetViews>
    <sheetView showGridLines="0" topLeftCell="A25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91"/>
      <c r="D1" s="87" t="s">
        <v>60</v>
      </c>
      <c r="E1" s="88">
        <v>0.33276887320498777</v>
      </c>
      <c r="F1" s="87"/>
      <c r="G1" s="87" t="s">
        <v>61</v>
      </c>
      <c r="H1" s="88">
        <v>0.86805085389856296</v>
      </c>
      <c r="I1" s="87"/>
      <c r="J1" s="87"/>
      <c r="K1" s="89">
        <v>0</v>
      </c>
      <c r="P1" s="141"/>
      <c r="Q1" s="142"/>
      <c r="R1" s="142"/>
      <c r="S1" s="142"/>
      <c r="T1" s="142"/>
      <c r="U1" s="142"/>
    </row>
    <row r="2" spans="1:21">
      <c r="C2" s="91"/>
      <c r="D2" s="87" t="s">
        <v>62</v>
      </c>
      <c r="E2" s="88">
        <v>0.66678428754070973</v>
      </c>
      <c r="F2" s="87"/>
      <c r="G2" s="87" t="s">
        <v>63</v>
      </c>
      <c r="H2" s="88">
        <v>0.13194914610143693</v>
      </c>
      <c r="I2" s="87"/>
      <c r="J2" s="87"/>
      <c r="K2" s="89">
        <v>0.63447142788093946</v>
      </c>
      <c r="P2" s="142"/>
      <c r="Q2" s="142"/>
      <c r="R2" s="142"/>
      <c r="S2" s="142"/>
      <c r="T2" s="142"/>
      <c r="U2" s="142"/>
    </row>
    <row r="3" spans="1:21">
      <c r="C3" s="142"/>
      <c r="D3" s="223"/>
      <c r="E3" s="223"/>
      <c r="F3" s="223"/>
      <c r="G3" s="223"/>
      <c r="H3" s="223"/>
      <c r="I3" s="223"/>
      <c r="J3" s="223"/>
      <c r="K3" s="142"/>
      <c r="P3" s="142"/>
      <c r="Q3" s="142"/>
      <c r="R3" s="142"/>
      <c r="S3" s="142"/>
      <c r="T3" s="142"/>
      <c r="U3" s="142"/>
    </row>
    <row r="4" spans="1:21">
      <c r="C4" s="142"/>
      <c r="D4" s="142"/>
      <c r="E4" s="142"/>
      <c r="F4" s="142"/>
      <c r="G4" s="142"/>
      <c r="H4" s="142"/>
      <c r="I4" s="142"/>
      <c r="J4" s="142"/>
      <c r="K4" s="142"/>
      <c r="P4" s="142"/>
      <c r="Q4" s="142"/>
      <c r="R4" s="142"/>
      <c r="S4" s="142"/>
      <c r="T4" s="142"/>
      <c r="U4" s="142"/>
    </row>
    <row r="5" spans="1:21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142"/>
      <c r="Q5" s="142"/>
      <c r="R5" s="142"/>
      <c r="S5" s="142"/>
      <c r="T5" s="142"/>
      <c r="U5" s="142"/>
    </row>
    <row r="6" spans="1:21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142"/>
      <c r="Q6" s="142"/>
      <c r="R6" s="142"/>
      <c r="S6" s="142"/>
      <c r="T6" s="142"/>
      <c r="U6" s="142"/>
    </row>
    <row r="7" spans="1:21">
      <c r="A7" s="93"/>
      <c r="B7" s="93"/>
      <c r="C7" s="93"/>
      <c r="D7" s="93"/>
      <c r="E7" s="93"/>
      <c r="F7" s="93"/>
      <c r="G7" s="93"/>
      <c r="H7" s="93"/>
      <c r="I7" s="93"/>
      <c r="J7" s="93"/>
      <c r="K7" s="224"/>
      <c r="L7" s="93"/>
      <c r="M7" s="93"/>
      <c r="N7" s="93"/>
      <c r="O7" s="93"/>
      <c r="P7" s="142"/>
      <c r="Q7" s="142"/>
      <c r="R7" s="225"/>
      <c r="S7" s="142"/>
      <c r="T7" s="142"/>
      <c r="U7" s="142"/>
    </row>
    <row r="8" spans="1:21">
      <c r="A8" s="93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  <c r="P8" s="142"/>
      <c r="Q8" s="142"/>
      <c r="R8" s="225"/>
      <c r="S8" s="142"/>
      <c r="T8" s="142"/>
      <c r="U8" s="142"/>
    </row>
    <row r="9" spans="1:21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142"/>
      <c r="Q9" s="142"/>
      <c r="R9" s="142"/>
      <c r="S9" s="142"/>
      <c r="T9" s="142"/>
      <c r="U9" s="142"/>
    </row>
    <row r="10" spans="1:21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142"/>
      <c r="Q10" s="142"/>
      <c r="R10" s="142"/>
      <c r="S10" s="142"/>
      <c r="T10" s="142"/>
      <c r="U10" s="142"/>
    </row>
    <row r="11" spans="1:21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142"/>
      <c r="Q11" s="142"/>
      <c r="R11" s="142"/>
      <c r="S11" s="142"/>
      <c r="T11" s="142"/>
      <c r="U11" s="142"/>
    </row>
    <row r="12" spans="1:21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  <c r="P12" s="142"/>
      <c r="Q12" s="142"/>
      <c r="R12" s="142"/>
      <c r="S12" s="142"/>
      <c r="T12" s="142"/>
      <c r="U12" s="142"/>
    </row>
    <row r="13" spans="1:21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142"/>
      <c r="Q13" s="142"/>
      <c r="R13" s="142"/>
      <c r="S13" s="142"/>
      <c r="T13" s="142"/>
      <c r="U13" s="142"/>
    </row>
    <row r="14" spans="1:21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  <c r="P14" s="142"/>
      <c r="Q14" s="142"/>
      <c r="R14" s="142"/>
      <c r="S14" s="142"/>
      <c r="T14" s="142"/>
      <c r="U14" s="142"/>
    </row>
    <row r="15" spans="1:21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  <c r="P15" s="142"/>
      <c r="Q15" s="142"/>
      <c r="R15" s="142"/>
      <c r="S15" s="142"/>
      <c r="T15" s="142"/>
      <c r="U15" s="142"/>
    </row>
    <row r="16" spans="1:21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  <c r="P16" s="142"/>
      <c r="Q16" s="142"/>
      <c r="R16" s="142"/>
      <c r="S16" s="142"/>
      <c r="T16" s="142"/>
      <c r="U16" s="142"/>
    </row>
    <row r="17" spans="1:21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142"/>
      <c r="Q17" s="142"/>
      <c r="R17" s="142"/>
      <c r="S17" s="142"/>
      <c r="T17" s="142"/>
      <c r="U17" s="142"/>
    </row>
    <row r="18" spans="1:21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  <c r="P18" s="142"/>
      <c r="Q18" s="142"/>
      <c r="R18" s="142"/>
      <c r="S18" s="142"/>
      <c r="T18" s="142"/>
      <c r="U18" s="142"/>
    </row>
    <row r="19" spans="1:21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  <c r="P19" s="142"/>
      <c r="Q19" s="142"/>
      <c r="R19" s="142"/>
      <c r="S19" s="142"/>
      <c r="T19" s="142"/>
      <c r="U19" s="142"/>
    </row>
    <row r="20" spans="1:21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142"/>
      <c r="Q20" s="142"/>
      <c r="R20" s="142"/>
      <c r="S20" s="142"/>
      <c r="T20" s="142"/>
      <c r="U20" s="142"/>
    </row>
    <row r="21" spans="1:21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142"/>
      <c r="Q21" s="142"/>
      <c r="R21" s="142"/>
      <c r="S21" s="142"/>
      <c r="T21" s="142"/>
      <c r="U21" s="142"/>
    </row>
    <row r="22" spans="1:21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</row>
    <row r="23" spans="1:21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</row>
    <row r="24" spans="1:21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</row>
    <row r="25" spans="1:21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</row>
    <row r="26" spans="1:21">
      <c r="A26" s="93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</row>
    <row r="27" spans="1:21">
      <c r="A27" s="93"/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</row>
    <row r="28" spans="1:21" ht="9.9499999999999993" customHeight="1"/>
    <row r="29" spans="1:21" s="102" customFormat="1" ht="75" customHeight="1">
      <c r="A29" s="96"/>
      <c r="B29" s="97" t="s">
        <v>64</v>
      </c>
      <c r="C29" s="98" t="s">
        <v>65</v>
      </c>
      <c r="D29" s="98" t="s">
        <v>66</v>
      </c>
      <c r="E29" s="98" t="s">
        <v>102</v>
      </c>
      <c r="F29" s="98" t="s">
        <v>68</v>
      </c>
      <c r="G29" s="98" t="s">
        <v>69</v>
      </c>
      <c r="H29" s="226"/>
      <c r="I29" s="100"/>
      <c r="J29" s="101" t="s">
        <v>38</v>
      </c>
      <c r="K29" s="98" t="s">
        <v>70</v>
      </c>
      <c r="L29" s="98" t="s">
        <v>71</v>
      </c>
      <c r="M29" s="98" t="s">
        <v>102</v>
      </c>
      <c r="N29" s="98" t="s">
        <v>37</v>
      </c>
      <c r="O29" s="98" t="s">
        <v>69</v>
      </c>
    </row>
    <row r="30" spans="1:21">
      <c r="A30" s="103"/>
      <c r="B30" s="104" t="s">
        <v>6</v>
      </c>
      <c r="C30" s="105">
        <v>774.6629999999999</v>
      </c>
      <c r="D30" s="227">
        <v>0</v>
      </c>
      <c r="E30" s="105">
        <v>704.274</v>
      </c>
      <c r="F30" s="105">
        <v>704.274</v>
      </c>
      <c r="G30" s="105">
        <v>70.388999999999896</v>
      </c>
      <c r="H30" s="228"/>
      <c r="I30" s="103"/>
      <c r="J30" s="108" t="s">
        <v>44</v>
      </c>
      <c r="K30" s="229">
        <v>667.30047559999923</v>
      </c>
      <c r="L30" s="229">
        <v>0</v>
      </c>
      <c r="M30" s="229">
        <v>80.076057071999898</v>
      </c>
      <c r="N30" s="229">
        <v>80.076057071999898</v>
      </c>
      <c r="O30" s="229">
        <v>587.22441852799932</v>
      </c>
    </row>
    <row r="31" spans="1:21">
      <c r="A31" s="111"/>
      <c r="B31" s="112" t="s">
        <v>7</v>
      </c>
      <c r="C31" s="113">
        <v>19.380000000000003</v>
      </c>
      <c r="D31" s="230">
        <v>0</v>
      </c>
      <c r="E31" s="113">
        <v>19.38</v>
      </c>
      <c r="F31" s="113">
        <v>19.38</v>
      </c>
      <c r="G31" s="113">
        <v>0</v>
      </c>
      <c r="H31" s="228"/>
      <c r="I31" s="103"/>
      <c r="J31" s="115" t="s">
        <v>13</v>
      </c>
      <c r="K31" s="231">
        <v>126.12049999999998</v>
      </c>
      <c r="L31" s="231">
        <v>0</v>
      </c>
      <c r="M31" s="231">
        <v>126.12049999999998</v>
      </c>
      <c r="N31" s="231">
        <v>126.12049999999998</v>
      </c>
      <c r="O31" s="231">
        <v>0</v>
      </c>
    </row>
    <row r="32" spans="1:21">
      <c r="A32" s="111"/>
      <c r="B32" s="104" t="s">
        <v>8</v>
      </c>
      <c r="C32" s="105">
        <v>11.4</v>
      </c>
      <c r="D32" s="227">
        <v>0</v>
      </c>
      <c r="E32" s="105">
        <v>11.4</v>
      </c>
      <c r="F32" s="105">
        <v>11.4</v>
      </c>
      <c r="G32" s="105">
        <v>0</v>
      </c>
      <c r="H32" s="228"/>
      <c r="J32" s="108" t="s">
        <v>49</v>
      </c>
      <c r="K32" s="229">
        <v>92.407760000000081</v>
      </c>
      <c r="L32" s="229">
        <v>0</v>
      </c>
      <c r="M32" s="229">
        <v>88.71144960000008</v>
      </c>
      <c r="N32" s="229">
        <v>88.71144960000008</v>
      </c>
      <c r="O32" s="229">
        <v>3.6963104000000016</v>
      </c>
      <c r="Q32" s="232"/>
      <c r="R32" s="232"/>
      <c r="S32" s="232"/>
      <c r="T32" s="232"/>
    </row>
    <row r="33" spans="1:15">
      <c r="A33" s="111"/>
      <c r="B33" s="112" t="s">
        <v>9</v>
      </c>
      <c r="C33" s="113">
        <v>0</v>
      </c>
      <c r="D33" s="230">
        <v>0</v>
      </c>
      <c r="E33" s="113">
        <v>0</v>
      </c>
      <c r="F33" s="113">
        <v>0</v>
      </c>
      <c r="G33" s="113">
        <v>0</v>
      </c>
      <c r="H33" s="228"/>
      <c r="I33" s="103"/>
      <c r="J33" s="115" t="s">
        <v>14</v>
      </c>
      <c r="K33" s="231">
        <v>0</v>
      </c>
      <c r="L33" s="231">
        <v>0</v>
      </c>
      <c r="M33" s="231">
        <v>0</v>
      </c>
      <c r="N33" s="231">
        <v>0</v>
      </c>
      <c r="O33" s="231">
        <v>0</v>
      </c>
    </row>
    <row r="34" spans="1:15">
      <c r="A34" s="111"/>
      <c r="B34" s="104" t="s">
        <v>10</v>
      </c>
      <c r="C34" s="105">
        <v>37.037999999999997</v>
      </c>
      <c r="D34" s="227">
        <v>0</v>
      </c>
      <c r="E34" s="105">
        <v>36.338000000000001</v>
      </c>
      <c r="F34" s="105">
        <v>36.337999999999994</v>
      </c>
      <c r="G34" s="105">
        <v>0.70000000000000284</v>
      </c>
      <c r="H34" s="228"/>
      <c r="I34" s="103"/>
      <c r="J34" s="108" t="s">
        <v>53</v>
      </c>
      <c r="K34" s="229">
        <v>0</v>
      </c>
      <c r="L34" s="229">
        <v>0</v>
      </c>
      <c r="M34" s="229">
        <v>0</v>
      </c>
      <c r="N34" s="229">
        <v>0</v>
      </c>
      <c r="O34" s="229">
        <v>0</v>
      </c>
    </row>
    <row r="35" spans="1:15">
      <c r="A35" s="111"/>
      <c r="B35" s="112" t="s">
        <v>11</v>
      </c>
      <c r="C35" s="113">
        <v>0.7</v>
      </c>
      <c r="D35" s="230">
        <v>0</v>
      </c>
      <c r="E35" s="113">
        <v>0.7</v>
      </c>
      <c r="F35" s="113">
        <v>0.7</v>
      </c>
      <c r="G35" s="113">
        <v>0</v>
      </c>
      <c r="H35" s="228"/>
      <c r="I35" s="103"/>
      <c r="J35" s="115" t="s">
        <v>54</v>
      </c>
      <c r="K35" s="231">
        <v>0.39600000000000002</v>
      </c>
      <c r="L35" s="231">
        <v>0</v>
      </c>
      <c r="M35" s="231">
        <v>0</v>
      </c>
      <c r="N35" s="231">
        <v>0</v>
      </c>
      <c r="O35" s="231">
        <v>0</v>
      </c>
    </row>
    <row r="36" spans="1:15">
      <c r="A36" s="111"/>
      <c r="B36" s="104" t="s">
        <v>12</v>
      </c>
      <c r="C36" s="105">
        <v>0</v>
      </c>
      <c r="D36" s="227">
        <v>0</v>
      </c>
      <c r="E36" s="105">
        <v>0</v>
      </c>
      <c r="F36" s="105">
        <v>0</v>
      </c>
      <c r="G36" s="105">
        <v>0</v>
      </c>
      <c r="H36" s="228"/>
      <c r="I36" s="103"/>
      <c r="J36" s="115" t="s">
        <v>56</v>
      </c>
      <c r="K36" s="229">
        <v>0</v>
      </c>
      <c r="L36" s="229">
        <v>0</v>
      </c>
      <c r="M36" s="229">
        <v>0</v>
      </c>
      <c r="N36" s="229">
        <v>0</v>
      </c>
      <c r="O36" s="229">
        <v>0</v>
      </c>
    </row>
    <row r="37" spans="1:15">
      <c r="A37" s="111"/>
      <c r="B37" s="112" t="s">
        <v>13</v>
      </c>
      <c r="C37" s="113">
        <v>4.37</v>
      </c>
      <c r="D37" s="230">
        <v>0</v>
      </c>
      <c r="E37" s="113">
        <v>4.3559999999999999</v>
      </c>
      <c r="F37" s="113">
        <v>4.3559999999999999</v>
      </c>
      <c r="G37" s="113">
        <v>1.4000000000000234E-2</v>
      </c>
      <c r="H37" s="228"/>
      <c r="I37" s="103"/>
      <c r="J37" s="115" t="s">
        <v>72</v>
      </c>
      <c r="K37" s="231">
        <v>0</v>
      </c>
      <c r="L37" s="231">
        <v>0</v>
      </c>
      <c r="M37" s="231">
        <v>0</v>
      </c>
      <c r="N37" s="231">
        <v>0</v>
      </c>
      <c r="O37" s="231">
        <v>0</v>
      </c>
    </row>
    <row r="38" spans="1:15">
      <c r="A38" s="111"/>
      <c r="B38" s="104" t="s">
        <v>14</v>
      </c>
      <c r="C38" s="105">
        <v>9.7639999999999993</v>
      </c>
      <c r="D38" s="227">
        <v>0</v>
      </c>
      <c r="E38" s="105">
        <v>8.0129999999999999</v>
      </c>
      <c r="F38" s="105">
        <v>8.0129999999999999</v>
      </c>
      <c r="G38" s="105">
        <v>1.7509999999999994</v>
      </c>
      <c r="H38" s="233"/>
      <c r="I38" s="103"/>
      <c r="J38" s="115"/>
      <c r="K38" s="234"/>
      <c r="L38" s="121"/>
      <c r="M38" s="121"/>
      <c r="N38" s="234"/>
      <c r="O38" s="121"/>
    </row>
    <row r="39" spans="1:15">
      <c r="A39" s="111"/>
      <c r="B39" s="112" t="s">
        <v>15</v>
      </c>
      <c r="C39" s="113">
        <v>0.75</v>
      </c>
      <c r="D39" s="230">
        <v>0</v>
      </c>
      <c r="E39" s="113">
        <v>0.748</v>
      </c>
      <c r="F39" s="113">
        <v>0.748</v>
      </c>
      <c r="G39" s="113">
        <v>2.0000000000000018E-3</v>
      </c>
      <c r="H39" s="228"/>
      <c r="I39" s="122"/>
      <c r="J39" s="123" t="s">
        <v>73</v>
      </c>
      <c r="K39" s="235">
        <v>886.22473559999924</v>
      </c>
      <c r="L39" s="235">
        <v>0</v>
      </c>
      <c r="M39" s="235">
        <v>294.90800667199994</v>
      </c>
      <c r="N39" s="235">
        <v>294.90800667199994</v>
      </c>
      <c r="O39" s="235">
        <v>590.92072892799933</v>
      </c>
    </row>
    <row r="40" spans="1:15" ht="15.6" customHeight="1">
      <c r="A40" s="111"/>
      <c r="B40" s="104" t="s">
        <v>16</v>
      </c>
      <c r="C40" s="105">
        <v>11.91</v>
      </c>
      <c r="D40" s="227">
        <v>0</v>
      </c>
      <c r="E40" s="105">
        <v>11.91</v>
      </c>
      <c r="F40" s="105">
        <v>11.91</v>
      </c>
      <c r="G40" s="105">
        <v>0</v>
      </c>
      <c r="H40" s="228"/>
      <c r="I40" s="103"/>
      <c r="J40" s="103"/>
      <c r="K40" s="103"/>
      <c r="L40" s="103"/>
      <c r="M40" s="103"/>
    </row>
    <row r="41" spans="1:15">
      <c r="A41" s="111"/>
      <c r="B41" s="112" t="s">
        <v>17</v>
      </c>
      <c r="C41" s="113">
        <v>0.1</v>
      </c>
      <c r="D41" s="230">
        <v>0</v>
      </c>
      <c r="E41" s="113">
        <v>0.1</v>
      </c>
      <c r="F41" s="113">
        <v>0.1</v>
      </c>
      <c r="G41" s="113">
        <v>0</v>
      </c>
      <c r="H41" s="228"/>
      <c r="I41" s="49"/>
      <c r="J41" s="125" t="s">
        <v>42</v>
      </c>
      <c r="K41" s="126" t="s">
        <v>43</v>
      </c>
      <c r="L41" s="126"/>
      <c r="M41" s="126"/>
      <c r="N41" s="122"/>
      <c r="O41" s="122"/>
    </row>
    <row r="42" spans="1:15" ht="15.6" customHeight="1">
      <c r="A42" s="111"/>
      <c r="B42" s="104" t="s">
        <v>18</v>
      </c>
      <c r="C42" s="105">
        <v>253.68900000000005</v>
      </c>
      <c r="D42" s="227">
        <v>0</v>
      </c>
      <c r="E42" s="105">
        <v>193.95400000000001</v>
      </c>
      <c r="F42" s="105">
        <v>193.95400000000001</v>
      </c>
      <c r="G42" s="105">
        <v>59.735000000000042</v>
      </c>
      <c r="H42" s="228"/>
      <c r="I42" s="49"/>
      <c r="J42" s="125"/>
      <c r="K42" s="126"/>
      <c r="L42" s="126"/>
      <c r="M42" s="126"/>
      <c r="N42" s="122"/>
      <c r="O42" s="122"/>
    </row>
    <row r="43" spans="1:15">
      <c r="A43" s="111"/>
      <c r="B43" s="112" t="s">
        <v>74</v>
      </c>
      <c r="C43" s="113">
        <v>8.5470000000000006</v>
      </c>
      <c r="D43" s="230">
        <v>0</v>
      </c>
      <c r="E43" s="113">
        <v>2.4769999999999999</v>
      </c>
      <c r="F43" s="113">
        <v>2.4769999999999999</v>
      </c>
      <c r="G43" s="113">
        <v>6.07</v>
      </c>
      <c r="H43" s="228"/>
      <c r="I43" s="49"/>
      <c r="J43" s="125"/>
      <c r="K43" s="126"/>
      <c r="L43" s="126"/>
      <c r="M43" s="126"/>
      <c r="N43" s="122"/>
      <c r="O43" s="127"/>
    </row>
    <row r="44" spans="1:15">
      <c r="A44" s="111"/>
      <c r="B44" s="104" t="s">
        <v>20</v>
      </c>
      <c r="C44" s="105">
        <v>12.379999999999999</v>
      </c>
      <c r="D44" s="227">
        <v>0</v>
      </c>
      <c r="E44" s="105">
        <v>0</v>
      </c>
      <c r="F44" s="105">
        <v>0</v>
      </c>
      <c r="G44" s="105">
        <v>12.379999999999999</v>
      </c>
      <c r="H44" s="228"/>
      <c r="I44" s="49"/>
      <c r="J44" s="128" t="s">
        <v>47</v>
      </c>
      <c r="K44" s="126" t="s">
        <v>43</v>
      </c>
      <c r="L44" s="126"/>
      <c r="M44" s="126"/>
      <c r="N44" s="129"/>
      <c r="O44" s="127"/>
    </row>
    <row r="45" spans="1:15">
      <c r="A45" s="111"/>
      <c r="B45" s="130"/>
      <c r="C45" s="236"/>
      <c r="D45" s="236"/>
      <c r="E45" s="236"/>
      <c r="F45" s="236"/>
      <c r="G45" s="236"/>
      <c r="H45" s="228"/>
      <c r="I45" s="49"/>
      <c r="J45" s="128"/>
      <c r="K45" s="126"/>
      <c r="L45" s="126"/>
      <c r="M45" s="126"/>
      <c r="N45" s="129"/>
      <c r="O45" s="127"/>
    </row>
    <row r="46" spans="1:15">
      <c r="A46" s="122"/>
      <c r="B46" s="133" t="s">
        <v>73</v>
      </c>
      <c r="C46" s="134">
        <v>1144.691</v>
      </c>
      <c r="D46" s="134">
        <v>0</v>
      </c>
      <c r="E46" s="134">
        <v>993.65</v>
      </c>
      <c r="F46" s="134">
        <v>993.65</v>
      </c>
      <c r="G46" s="134">
        <v>151.04099999999994</v>
      </c>
      <c r="H46" s="233"/>
      <c r="I46" s="49"/>
      <c r="J46" s="135" t="s">
        <v>50</v>
      </c>
      <c r="K46" s="237" t="s">
        <v>51</v>
      </c>
      <c r="L46" s="238"/>
      <c r="M46" s="49"/>
      <c r="N46" s="129"/>
      <c r="O46" s="127"/>
    </row>
    <row r="47" spans="1:15">
      <c r="H47" s="239"/>
      <c r="I47" s="49"/>
      <c r="J47" s="135" t="s">
        <v>52</v>
      </c>
      <c r="K47" s="240">
        <v>45303</v>
      </c>
      <c r="L47" s="238"/>
      <c r="M47" s="49"/>
      <c r="N47" s="129"/>
      <c r="O47" s="127"/>
    </row>
    <row r="48" spans="1:15">
      <c r="H48" s="241"/>
      <c r="I48" s="49"/>
      <c r="J48" s="49"/>
      <c r="K48" s="49"/>
      <c r="L48" s="49"/>
      <c r="M48" s="49"/>
      <c r="N48" s="129"/>
      <c r="O48" s="127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6E2D7-2D84-4F48-8AEB-93CFDF8627EC}">
  <sheetPr codeName="Sheet27">
    <tabColor theme="6"/>
  </sheetPr>
  <dimension ref="A1:T53"/>
  <sheetViews>
    <sheetView showGridLines="0" tabSelected="1" showRuler="0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41"/>
    </row>
    <row r="6" spans="1:20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</row>
    <row r="7" spans="1:20">
      <c r="A7" s="93"/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T7" s="1" t="s">
        <v>103</v>
      </c>
    </row>
    <row r="8" spans="1:20">
      <c r="A8" s="93"/>
      <c r="B8" s="93"/>
      <c r="C8" s="93"/>
      <c r="D8" s="93"/>
      <c r="E8" s="93"/>
      <c r="F8" s="93"/>
      <c r="G8" s="93"/>
      <c r="H8" s="93"/>
      <c r="I8" s="93"/>
      <c r="J8" s="93"/>
      <c r="K8" s="93"/>
      <c r="L8" s="93"/>
      <c r="M8" s="93"/>
      <c r="N8" s="93"/>
      <c r="O8" s="93"/>
    </row>
    <row r="9" spans="1:20">
      <c r="A9" s="93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</row>
    <row r="10" spans="1:20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</row>
    <row r="11" spans="1:20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</row>
    <row r="12" spans="1:20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  <c r="O12" s="93"/>
    </row>
    <row r="13" spans="1:20">
      <c r="A13" s="93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</row>
    <row r="14" spans="1:20">
      <c r="A14" s="93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</row>
    <row r="15" spans="1:20">
      <c r="A15" s="93"/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</row>
    <row r="16" spans="1:20">
      <c r="A16" s="93"/>
      <c r="B16" s="93"/>
      <c r="C16" s="93"/>
      <c r="D16" s="93"/>
      <c r="E16" s="93"/>
      <c r="F16" s="93"/>
      <c r="G16" s="93"/>
      <c r="H16" s="93"/>
      <c r="I16" s="93"/>
      <c r="J16" s="93"/>
      <c r="K16" s="93"/>
      <c r="L16" s="93"/>
      <c r="M16" s="93"/>
      <c r="N16" s="93"/>
      <c r="O16" s="93"/>
    </row>
    <row r="17" spans="1:15">
      <c r="A17" s="93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</row>
    <row r="18" spans="1:15">
      <c r="A18" s="93"/>
      <c r="B18" s="93"/>
      <c r="C18" s="93"/>
      <c r="D18" s="93"/>
      <c r="E18" s="93"/>
      <c r="F18" s="93"/>
      <c r="G18" s="93"/>
      <c r="H18" s="93"/>
      <c r="I18" s="93"/>
      <c r="J18" s="93"/>
      <c r="K18" s="93"/>
      <c r="L18" s="93"/>
      <c r="M18" s="93"/>
      <c r="N18" s="93"/>
      <c r="O18" s="93"/>
    </row>
    <row r="19" spans="1:15">
      <c r="A19" s="93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3"/>
    </row>
    <row r="20" spans="1:15">
      <c r="A20" s="93"/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</row>
    <row r="21" spans="1:15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</row>
    <row r="22" spans="1:15">
      <c r="A22" s="93"/>
      <c r="B22" s="93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3"/>
      <c r="O22" s="93"/>
    </row>
    <row r="23" spans="1:15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</row>
    <row r="24" spans="1:15">
      <c r="A24" s="93"/>
      <c r="B24" s="93"/>
      <c r="C24" s="93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</row>
    <row r="25" spans="1:15">
      <c r="A25" s="93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</row>
    <row r="26" spans="1:15">
      <c r="A26" s="93"/>
      <c r="B26" s="93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</row>
    <row r="28" spans="1:15">
      <c r="K28" s="242"/>
    </row>
    <row r="29" spans="1:15">
      <c r="K29" s="242"/>
    </row>
    <row r="30" spans="1:15" ht="5.25" customHeight="1">
      <c r="K30" s="243"/>
    </row>
    <row r="31" spans="1:15">
      <c r="K31" s="242"/>
    </row>
    <row r="32" spans="1:15" ht="38.25">
      <c r="B32" s="244" t="s">
        <v>104</v>
      </c>
      <c r="C32" s="245" t="s">
        <v>105</v>
      </c>
      <c r="D32" s="245" t="s">
        <v>106</v>
      </c>
      <c r="K32" s="242"/>
    </row>
    <row r="33" spans="1:11">
      <c r="B33" s="246" t="s">
        <v>107</v>
      </c>
      <c r="C33" s="247">
        <v>236.6</v>
      </c>
      <c r="D33" s="247" t="s">
        <v>108</v>
      </c>
      <c r="K33" s="242"/>
    </row>
    <row r="34" spans="1:11">
      <c r="A34"/>
      <c r="B34"/>
      <c r="C34"/>
      <c r="D34"/>
    </row>
    <row r="35" spans="1:11">
      <c r="A35"/>
      <c r="B35"/>
      <c r="C35"/>
      <c r="D35"/>
    </row>
    <row r="36" spans="1:11">
      <c r="A36"/>
      <c r="B36"/>
      <c r="C36"/>
      <c r="D36"/>
    </row>
    <row r="37" spans="1:11">
      <c r="A37"/>
      <c r="B37"/>
      <c r="C37"/>
      <c r="D37"/>
    </row>
    <row r="38" spans="1:11">
      <c r="A38"/>
      <c r="B38"/>
      <c r="C38"/>
      <c r="D38"/>
    </row>
    <row r="39" spans="1:11">
      <c r="A39"/>
      <c r="B39"/>
      <c r="C39"/>
      <c r="D39"/>
    </row>
    <row r="40" spans="1:11">
      <c r="A40"/>
      <c r="B40"/>
      <c r="C40"/>
      <c r="D40"/>
    </row>
    <row r="41" spans="1:11">
      <c r="A41"/>
      <c r="B41"/>
      <c r="C41"/>
      <c r="D41"/>
    </row>
    <row r="42" spans="1:11">
      <c r="A42"/>
      <c r="B42"/>
      <c r="C42"/>
      <c r="D42"/>
    </row>
    <row r="43" spans="1:11">
      <c r="A43"/>
      <c r="B43"/>
      <c r="C43"/>
      <c r="D43"/>
      <c r="K43" s="248"/>
    </row>
    <row r="44" spans="1:11">
      <c r="A44"/>
      <c r="B44"/>
      <c r="C44"/>
      <c r="D44"/>
    </row>
    <row r="45" spans="1:11">
      <c r="A45"/>
      <c r="B45"/>
      <c r="C45"/>
      <c r="D45"/>
    </row>
    <row r="46" spans="1:11">
      <c r="A46"/>
      <c r="B46"/>
      <c r="C46"/>
      <c r="D46"/>
    </row>
    <row r="47" spans="1:11">
      <c r="A47"/>
      <c r="B47"/>
      <c r="C47"/>
      <c r="D47"/>
    </row>
    <row r="48" spans="1:11">
      <c r="A48"/>
      <c r="B48"/>
      <c r="C48"/>
      <c r="D48"/>
    </row>
    <row r="49" spans="1:15">
      <c r="A49"/>
      <c r="B49"/>
      <c r="C49"/>
      <c r="D49"/>
    </row>
    <row r="50" spans="1:15">
      <c r="A50"/>
      <c r="B50"/>
      <c r="C50"/>
      <c r="D50"/>
    </row>
    <row r="51" spans="1:15">
      <c r="A51"/>
      <c r="B51"/>
      <c r="C51"/>
      <c r="D51"/>
    </row>
    <row r="52" spans="1:15" ht="15.6" customHeight="1">
      <c r="A52" s="214"/>
      <c r="B52" s="215" t="s">
        <v>97</v>
      </c>
      <c r="C52" s="215"/>
      <c r="D52" s="215"/>
      <c r="E52" s="215"/>
      <c r="F52" s="215"/>
      <c r="G52" s="215"/>
      <c r="H52" s="215" t="s">
        <v>98</v>
      </c>
      <c r="I52" s="215"/>
      <c r="J52" s="249"/>
      <c r="K52" s="249"/>
      <c r="L52" s="249" t="s">
        <v>99</v>
      </c>
      <c r="M52" s="249"/>
      <c r="N52" s="249" t="s">
        <v>100</v>
      </c>
      <c r="O52" s="249"/>
    </row>
    <row r="53" spans="1:15">
      <c r="A53" s="214"/>
      <c r="B53" s="215"/>
      <c r="C53" s="215"/>
      <c r="D53" s="215"/>
      <c r="E53" s="215"/>
      <c r="F53" s="215"/>
      <c r="G53" s="215"/>
      <c r="H53" s="215"/>
      <c r="I53" s="215"/>
      <c r="J53" s="249"/>
      <c r="K53" s="249"/>
      <c r="L53" s="249"/>
      <c r="M53" s="249"/>
      <c r="N53" s="249"/>
      <c r="O53" s="249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9" ma:contentTypeDescription="Create a new document." ma:contentTypeScope="" ma:versionID="62316d9c7f45f2d646d8879c148fdfc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dce3c12133fd2908444e8d73997f5741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f08d03c-1f26-4c82-8858-b8675fdbeaa5">
      <Terms xmlns="http://schemas.microsoft.com/office/infopath/2007/PartnerControls"/>
    </lcf76f155ced4ddcb4097134ff3c332f>
    <TaxCatchAll xmlns="2cb64b57-7df4-4fcf-beae-da517611781e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74AE4DF8-6D58-46DA-8E32-8671E56BA407}"/>
</file>

<file path=customXml/itemProps2.xml><?xml version="1.0" encoding="utf-8"?>
<ds:datastoreItem xmlns:ds="http://schemas.openxmlformats.org/officeDocument/2006/customXml" ds:itemID="{5EFF2F58-00C8-478A-9E1D-3A439917AA40}"/>
</file>

<file path=customXml/itemProps3.xml><?xml version="1.0" encoding="utf-8"?>
<ds:datastoreItem xmlns:ds="http://schemas.openxmlformats.org/officeDocument/2006/customXml" ds:itemID="{D7F97E05-C447-453F-B894-133528BA114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Kellie Lilly</dc:creator>
  <cp:lastModifiedBy>Kellie Lilly</cp:lastModifiedBy>
  <dcterms:created xsi:type="dcterms:W3CDTF">2024-01-12T02:18:13Z</dcterms:created>
  <dcterms:modified xsi:type="dcterms:W3CDTF">2024-01-12T02:18:14Z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0x01010072BAF31AEB6C9240994EC3954624AE2D</vt:lpwstr>
  </property>
</Properties>
</file>